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updateLinks="always"/>
  <mc:AlternateContent xmlns:mc="http://schemas.openxmlformats.org/markup-compatibility/2006">
    <mc:Choice Requires="x15">
      <x15ac:absPath xmlns:x15ac="http://schemas.microsoft.com/office/spreadsheetml/2010/11/ac" url="F:\바탕화면\바탕화면 파일\2023-2024\2024\2024 비상대피시설\"/>
    </mc:Choice>
  </mc:AlternateContent>
  <xr:revisionPtr revIDLastSave="0" documentId="13_ncr:1_{CB353F2E-17E4-47FD-B194-DCC202A34885}" xr6:coauthVersionLast="3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총괄" sheetId="3" state="hidden" r:id="rId1"/>
    <sheet name="Sheet1" sheetId="4" r:id="rId2"/>
  </sheets>
  <definedNames>
    <definedName name="_xlnm._FilterDatabase" localSheetId="1" hidden="1">Sheet1!$A$12:$AQ$120</definedName>
    <definedName name="_xlnm.Print_Area" localSheetId="0">총괄!$A$1:$CU$27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20" i="4" l="1"/>
  <c r="N14" i="4" l="1"/>
  <c r="N15" i="4"/>
  <c r="N16" i="4"/>
  <c r="N17" i="4"/>
  <c r="N18" i="4"/>
  <c r="N19" i="4"/>
  <c r="N20" i="4"/>
  <c r="N21" i="4"/>
  <c r="N22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39" i="4"/>
  <c r="N40" i="4"/>
  <c r="N41" i="4"/>
  <c r="N42" i="4"/>
  <c r="N43" i="4"/>
  <c r="N44" i="4"/>
  <c r="N45" i="4"/>
  <c r="N46" i="4"/>
  <c r="N47" i="4"/>
  <c r="N48" i="4"/>
  <c r="N49" i="4"/>
  <c r="N50" i="4"/>
  <c r="N51" i="4"/>
  <c r="N52" i="4"/>
  <c r="N53" i="4"/>
  <c r="N54" i="4"/>
  <c r="N55" i="4"/>
  <c r="N56" i="4"/>
  <c r="N57" i="4"/>
  <c r="N58" i="4"/>
  <c r="N59" i="4"/>
  <c r="N60" i="4"/>
  <c r="N61" i="4"/>
  <c r="N62" i="4"/>
  <c r="N63" i="4"/>
  <c r="N64" i="4"/>
  <c r="N65" i="4"/>
  <c r="N66" i="4"/>
  <c r="N67" i="4"/>
  <c r="N68" i="4"/>
  <c r="N69" i="4"/>
  <c r="N70" i="4"/>
  <c r="N71" i="4"/>
  <c r="N72" i="4"/>
  <c r="N73" i="4"/>
  <c r="N74" i="4"/>
  <c r="N75" i="4"/>
  <c r="N76" i="4"/>
  <c r="N77" i="4"/>
  <c r="N78" i="4"/>
  <c r="N79" i="4"/>
  <c r="N80" i="4"/>
  <c r="N81" i="4"/>
  <c r="N82" i="4"/>
  <c r="N83" i="4"/>
  <c r="N84" i="4"/>
  <c r="N85" i="4"/>
  <c r="N86" i="4"/>
  <c r="N87" i="4"/>
  <c r="N88" i="4"/>
  <c r="N89" i="4"/>
  <c r="N90" i="4"/>
  <c r="N91" i="4"/>
  <c r="N92" i="4"/>
  <c r="N93" i="4"/>
  <c r="N94" i="4"/>
  <c r="N95" i="4"/>
  <c r="N96" i="4"/>
  <c r="N97" i="4"/>
  <c r="N98" i="4"/>
  <c r="N99" i="4"/>
  <c r="N100" i="4"/>
  <c r="N101" i="4"/>
  <c r="N102" i="4"/>
  <c r="N103" i="4"/>
  <c r="N104" i="4"/>
  <c r="N105" i="4"/>
  <c r="N106" i="4"/>
  <c r="N107" i="4"/>
  <c r="N108" i="4"/>
  <c r="N109" i="4"/>
  <c r="N110" i="4"/>
  <c r="N111" i="4"/>
  <c r="N112" i="4"/>
  <c r="N113" i="4"/>
  <c r="N114" i="4"/>
  <c r="N115" i="4"/>
  <c r="N116" i="4"/>
  <c r="N117" i="4"/>
  <c r="N118" i="4"/>
  <c r="N119" i="4"/>
  <c r="N13" i="4"/>
  <c r="M11" i="4"/>
  <c r="AD119" i="4"/>
  <c r="N11" i="4" l="1"/>
  <c r="H19" i="3"/>
  <c r="CA14" i="3" l="1"/>
  <c r="CB14" i="3"/>
  <c r="CC14" i="3"/>
  <c r="CD14" i="3"/>
  <c r="CE14" i="3"/>
  <c r="CF14" i="3"/>
  <c r="CA15" i="3"/>
  <c r="CB15" i="3"/>
  <c r="CC15" i="3"/>
  <c r="CD15" i="3"/>
  <c r="CE15" i="3"/>
  <c r="CF15" i="3"/>
  <c r="CA16" i="3"/>
  <c r="CB16" i="3"/>
  <c r="CC16" i="3"/>
  <c r="CD16" i="3"/>
  <c r="CE16" i="3"/>
  <c r="CF16" i="3"/>
  <c r="CA17" i="3"/>
  <c r="CB17" i="3"/>
  <c r="CC17" i="3"/>
  <c r="CD17" i="3"/>
  <c r="CE17" i="3"/>
  <c r="CF17" i="3"/>
  <c r="BO11" i="3" l="1"/>
  <c r="BP11" i="3"/>
  <c r="BQ11" i="3"/>
  <c r="BR11" i="3"/>
  <c r="BS11" i="3"/>
  <c r="BT11" i="3"/>
  <c r="BU11" i="3"/>
  <c r="BO12" i="3"/>
  <c r="BP12" i="3"/>
  <c r="BQ12" i="3"/>
  <c r="BR12" i="3"/>
  <c r="BS12" i="3"/>
  <c r="BT12" i="3"/>
  <c r="BU12" i="3"/>
  <c r="BO13" i="3"/>
  <c r="BP13" i="3"/>
  <c r="BQ13" i="3"/>
  <c r="BR13" i="3"/>
  <c r="BS13" i="3"/>
  <c r="BT13" i="3"/>
  <c r="BU13" i="3"/>
  <c r="BO14" i="3"/>
  <c r="BP14" i="3"/>
  <c r="BQ14" i="3"/>
  <c r="BR14" i="3"/>
  <c r="BS14" i="3"/>
  <c r="BT14" i="3"/>
  <c r="BU14" i="3"/>
  <c r="BO15" i="3"/>
  <c r="BP15" i="3"/>
  <c r="BQ15" i="3"/>
  <c r="BR15" i="3"/>
  <c r="BS15" i="3"/>
  <c r="BT15" i="3"/>
  <c r="BU15" i="3"/>
  <c r="BO16" i="3"/>
  <c r="BP16" i="3"/>
  <c r="BQ16" i="3"/>
  <c r="BR16" i="3"/>
  <c r="BS16" i="3"/>
  <c r="BT16" i="3"/>
  <c r="BU16" i="3"/>
  <c r="BO17" i="3"/>
  <c r="BP17" i="3"/>
  <c r="BQ17" i="3"/>
  <c r="BR17" i="3"/>
  <c r="BS17" i="3"/>
  <c r="BT17" i="3"/>
  <c r="BU17" i="3"/>
  <c r="BO18" i="3"/>
  <c r="BP18" i="3"/>
  <c r="BQ18" i="3"/>
  <c r="BR18" i="3"/>
  <c r="BS18" i="3"/>
  <c r="BT18" i="3"/>
  <c r="BU18" i="3"/>
  <c r="BO19" i="3"/>
  <c r="BP19" i="3"/>
  <c r="BQ19" i="3"/>
  <c r="BR19" i="3"/>
  <c r="BS19" i="3"/>
  <c r="BT19" i="3"/>
  <c r="BU19" i="3"/>
  <c r="BO20" i="3"/>
  <c r="BP20" i="3"/>
  <c r="BQ20" i="3"/>
  <c r="BR20" i="3"/>
  <c r="BS20" i="3"/>
  <c r="BT20" i="3"/>
  <c r="BU20" i="3"/>
  <c r="BO21" i="3"/>
  <c r="BP21" i="3"/>
  <c r="BQ21" i="3"/>
  <c r="BR21" i="3"/>
  <c r="BS21" i="3"/>
  <c r="BT21" i="3"/>
  <c r="BU21" i="3"/>
  <c r="BO22" i="3"/>
  <c r="BP22" i="3"/>
  <c r="BQ22" i="3"/>
  <c r="BR22" i="3"/>
  <c r="BS22" i="3"/>
  <c r="BT22" i="3"/>
  <c r="BU22" i="3"/>
  <c r="BO23" i="3"/>
  <c r="BP23" i="3"/>
  <c r="BQ23" i="3"/>
  <c r="BR23" i="3"/>
  <c r="BS23" i="3"/>
  <c r="BT23" i="3"/>
  <c r="BU23" i="3"/>
  <c r="BO24" i="3"/>
  <c r="BP24" i="3"/>
  <c r="BQ24" i="3"/>
  <c r="BR24" i="3"/>
  <c r="BS24" i="3"/>
  <c r="BT24" i="3"/>
  <c r="BU24" i="3"/>
  <c r="BO25" i="3"/>
  <c r="BP25" i="3"/>
  <c r="BQ25" i="3"/>
  <c r="BR25" i="3"/>
  <c r="BS25" i="3"/>
  <c r="BT25" i="3"/>
  <c r="BU25" i="3"/>
  <c r="BO26" i="3"/>
  <c r="BP26" i="3"/>
  <c r="BQ26" i="3"/>
  <c r="BR26" i="3"/>
  <c r="BS26" i="3"/>
  <c r="BT26" i="3"/>
  <c r="BU26" i="3"/>
  <c r="BU10" i="3"/>
  <c r="BT10" i="3"/>
  <c r="BS10" i="3"/>
  <c r="BR10" i="3"/>
  <c r="BQ10" i="3"/>
  <c r="BP10" i="3"/>
  <c r="BO10" i="3"/>
  <c r="BN11" i="3"/>
  <c r="BN12" i="3"/>
  <c r="BN13" i="3"/>
  <c r="BN14" i="3"/>
  <c r="BN15" i="3"/>
  <c r="BN16" i="3"/>
  <c r="BN17" i="3"/>
  <c r="BN18" i="3"/>
  <c r="BN19" i="3"/>
  <c r="BN20" i="3"/>
  <c r="BN21" i="3"/>
  <c r="BN22" i="3"/>
  <c r="BN23" i="3"/>
  <c r="BN24" i="3"/>
  <c r="BN25" i="3"/>
  <c r="BN26" i="3"/>
  <c r="BN10" i="3"/>
  <c r="BI11" i="3"/>
  <c r="BJ11" i="3"/>
  <c r="BK11" i="3"/>
  <c r="BL11" i="3"/>
  <c r="BI12" i="3"/>
  <c r="BJ12" i="3"/>
  <c r="BK12" i="3"/>
  <c r="BL12" i="3"/>
  <c r="BI13" i="3"/>
  <c r="BJ13" i="3"/>
  <c r="BK13" i="3"/>
  <c r="BL13" i="3"/>
  <c r="BI14" i="3"/>
  <c r="BJ14" i="3"/>
  <c r="BK14" i="3"/>
  <c r="BL14" i="3"/>
  <c r="BI15" i="3"/>
  <c r="BJ15" i="3"/>
  <c r="BK15" i="3"/>
  <c r="BL15" i="3"/>
  <c r="BI16" i="3"/>
  <c r="BJ16" i="3"/>
  <c r="BK16" i="3"/>
  <c r="BL16" i="3"/>
  <c r="BI17" i="3"/>
  <c r="BJ17" i="3"/>
  <c r="BK17" i="3"/>
  <c r="BL17" i="3"/>
  <c r="BI18" i="3"/>
  <c r="BJ18" i="3"/>
  <c r="BK18" i="3"/>
  <c r="BL18" i="3"/>
  <c r="BI19" i="3"/>
  <c r="BJ19" i="3"/>
  <c r="BK19" i="3"/>
  <c r="BL19" i="3"/>
  <c r="BI20" i="3"/>
  <c r="BJ20" i="3"/>
  <c r="BK20" i="3"/>
  <c r="BL20" i="3"/>
  <c r="BI21" i="3"/>
  <c r="BJ21" i="3"/>
  <c r="BK21" i="3"/>
  <c r="BL21" i="3"/>
  <c r="BI22" i="3"/>
  <c r="BJ22" i="3"/>
  <c r="BK22" i="3"/>
  <c r="BL22" i="3"/>
  <c r="BI23" i="3"/>
  <c r="BJ23" i="3"/>
  <c r="BK23" i="3"/>
  <c r="BL23" i="3"/>
  <c r="BI24" i="3"/>
  <c r="BJ24" i="3"/>
  <c r="BK24" i="3"/>
  <c r="BL24" i="3"/>
  <c r="BI25" i="3"/>
  <c r="BJ25" i="3"/>
  <c r="BK25" i="3"/>
  <c r="BL25" i="3"/>
  <c r="BI26" i="3"/>
  <c r="BJ26" i="3"/>
  <c r="BK26" i="3"/>
  <c r="BL26" i="3"/>
  <c r="BL10" i="3"/>
  <c r="BK10" i="3"/>
  <c r="BJ10" i="3"/>
  <c r="BI10" i="3"/>
  <c r="BH11" i="3"/>
  <c r="BH12" i="3"/>
  <c r="BH13" i="3"/>
  <c r="BH14" i="3"/>
  <c r="BH15" i="3"/>
  <c r="BH16" i="3"/>
  <c r="BH17" i="3"/>
  <c r="BH18" i="3"/>
  <c r="BH19" i="3"/>
  <c r="BH20" i="3"/>
  <c r="BH21" i="3"/>
  <c r="BH22" i="3"/>
  <c r="BH23" i="3"/>
  <c r="BH24" i="3"/>
  <c r="BH25" i="3"/>
  <c r="BH26" i="3"/>
  <c r="BH10" i="3"/>
  <c r="AG27" i="3"/>
  <c r="AG26" i="3"/>
  <c r="AG25" i="3"/>
  <c r="AG24" i="3"/>
  <c r="AG23" i="3"/>
  <c r="AG22" i="3"/>
  <c r="AG20" i="3"/>
  <c r="AG19" i="3"/>
  <c r="AG18" i="3"/>
  <c r="AG17" i="3"/>
  <c r="AG16" i="3"/>
  <c r="AG15" i="3"/>
  <c r="AG14" i="3"/>
  <c r="AG12" i="3"/>
  <c r="AG11" i="3"/>
  <c r="AF27" i="3"/>
  <c r="AF26" i="3"/>
  <c r="AF25" i="3"/>
  <c r="AF24" i="3"/>
  <c r="AF23" i="3"/>
  <c r="AF22" i="3"/>
  <c r="AF20" i="3"/>
  <c r="AF19" i="3"/>
  <c r="AF18" i="3"/>
  <c r="AF17" i="3"/>
  <c r="AF16" i="3"/>
  <c r="AF15" i="3"/>
  <c r="AF14" i="3"/>
  <c r="AF12" i="3"/>
  <c r="AF11" i="3"/>
  <c r="AE27" i="3"/>
  <c r="AE26" i="3"/>
  <c r="AE25" i="3"/>
  <c r="AE24" i="3"/>
  <c r="AE23" i="3"/>
  <c r="AE22" i="3"/>
  <c r="AE20" i="3"/>
  <c r="AE19" i="3"/>
  <c r="AE18" i="3"/>
  <c r="AE17" i="3"/>
  <c r="AE16" i="3"/>
  <c r="AE15" i="3"/>
  <c r="AE14" i="3"/>
  <c r="AE12" i="3"/>
  <c r="AE11" i="3"/>
  <c r="AG21" i="3" l="1"/>
  <c r="AG13" i="3"/>
  <c r="AG10" i="3"/>
  <c r="AF21" i="3"/>
  <c r="AF13" i="3"/>
  <c r="AF10" i="3"/>
  <c r="AE21" i="3"/>
  <c r="AE13" i="3"/>
  <c r="AE10" i="3"/>
  <c r="AF9" i="3" l="1"/>
  <c r="AG9" i="3"/>
  <c r="AE9" i="3"/>
  <c r="O11" i="3" l="1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10" i="3"/>
  <c r="AC27" i="3"/>
  <c r="AB27" i="3"/>
  <c r="Z27" i="3"/>
  <c r="Y27" i="3"/>
  <c r="CT26" i="3"/>
  <c r="CS26" i="3"/>
  <c r="CR26" i="3"/>
  <c r="CQ26" i="3"/>
  <c r="CP26" i="3"/>
  <c r="CO26" i="3"/>
  <c r="CN26" i="3"/>
  <c r="CM26" i="3"/>
  <c r="CL26" i="3"/>
  <c r="CK26" i="3"/>
  <c r="CJ26" i="3"/>
  <c r="CI26" i="3"/>
  <c r="CH26" i="3"/>
  <c r="CF26" i="3"/>
  <c r="CE26" i="3"/>
  <c r="CD26" i="3"/>
  <c r="CC26" i="3"/>
  <c r="CB26" i="3"/>
  <c r="CA26" i="3"/>
  <c r="BC26" i="3"/>
  <c r="BB26" i="3"/>
  <c r="AZ26" i="3"/>
  <c r="AY26" i="3"/>
  <c r="AV26" i="3"/>
  <c r="AU26" i="3"/>
  <c r="AS26" i="3"/>
  <c r="AR26" i="3"/>
  <c r="AC26" i="3"/>
  <c r="AB26" i="3"/>
  <c r="Z26" i="3"/>
  <c r="Y26" i="3"/>
  <c r="K26" i="3"/>
  <c r="H26" i="3"/>
  <c r="G26" i="3"/>
  <c r="I26" i="3"/>
  <c r="CT25" i="3"/>
  <c r="CS25" i="3"/>
  <c r="CR25" i="3"/>
  <c r="CQ25" i="3"/>
  <c r="CP25" i="3"/>
  <c r="CO25" i="3"/>
  <c r="CN25" i="3"/>
  <c r="CM25" i="3"/>
  <c r="CL25" i="3"/>
  <c r="CK25" i="3"/>
  <c r="CJ25" i="3"/>
  <c r="CI25" i="3"/>
  <c r="CH25" i="3"/>
  <c r="CF25" i="3"/>
  <c r="CE25" i="3"/>
  <c r="CD25" i="3"/>
  <c r="CC25" i="3"/>
  <c r="CB25" i="3"/>
  <c r="CA25" i="3"/>
  <c r="BC25" i="3"/>
  <c r="BB25" i="3"/>
  <c r="AZ25" i="3"/>
  <c r="AY25" i="3"/>
  <c r="AV25" i="3"/>
  <c r="AU25" i="3"/>
  <c r="AS25" i="3"/>
  <c r="AR25" i="3"/>
  <c r="AC25" i="3"/>
  <c r="AB25" i="3"/>
  <c r="Z25" i="3"/>
  <c r="Y25" i="3"/>
  <c r="K25" i="3"/>
  <c r="H25" i="3"/>
  <c r="G25" i="3"/>
  <c r="I25" i="3"/>
  <c r="CT24" i="3"/>
  <c r="CS24" i="3"/>
  <c r="CR24" i="3"/>
  <c r="CQ24" i="3"/>
  <c r="CP24" i="3"/>
  <c r="CO24" i="3"/>
  <c r="CN24" i="3"/>
  <c r="CM24" i="3"/>
  <c r="CL24" i="3"/>
  <c r="CK24" i="3"/>
  <c r="CJ24" i="3"/>
  <c r="CI24" i="3"/>
  <c r="CH24" i="3"/>
  <c r="CF24" i="3"/>
  <c r="CE24" i="3"/>
  <c r="CD24" i="3"/>
  <c r="CC24" i="3"/>
  <c r="CB24" i="3"/>
  <c r="CA24" i="3"/>
  <c r="BC24" i="3"/>
  <c r="BB24" i="3"/>
  <c r="AZ24" i="3"/>
  <c r="AY24" i="3"/>
  <c r="AV24" i="3"/>
  <c r="AU24" i="3"/>
  <c r="AS24" i="3"/>
  <c r="AR24" i="3"/>
  <c r="AC24" i="3"/>
  <c r="AB24" i="3"/>
  <c r="Z24" i="3"/>
  <c r="Y24" i="3"/>
  <c r="K24" i="3"/>
  <c r="H24" i="3"/>
  <c r="G24" i="3"/>
  <c r="I24" i="3"/>
  <c r="CT23" i="3"/>
  <c r="CS23" i="3"/>
  <c r="CR23" i="3"/>
  <c r="CQ23" i="3"/>
  <c r="CP23" i="3"/>
  <c r="CO23" i="3"/>
  <c r="CN23" i="3"/>
  <c r="CM23" i="3"/>
  <c r="CL23" i="3"/>
  <c r="CK23" i="3"/>
  <c r="CJ23" i="3"/>
  <c r="CI23" i="3"/>
  <c r="CH23" i="3"/>
  <c r="CF23" i="3"/>
  <c r="CE23" i="3"/>
  <c r="CD23" i="3"/>
  <c r="CC23" i="3"/>
  <c r="CB23" i="3"/>
  <c r="CA23" i="3"/>
  <c r="BC23" i="3"/>
  <c r="BB23" i="3"/>
  <c r="AZ23" i="3"/>
  <c r="AY23" i="3"/>
  <c r="AV23" i="3"/>
  <c r="AU23" i="3"/>
  <c r="AS23" i="3"/>
  <c r="AR23" i="3"/>
  <c r="AC23" i="3"/>
  <c r="AB23" i="3"/>
  <c r="Z23" i="3"/>
  <c r="Y23" i="3"/>
  <c r="K23" i="3"/>
  <c r="H23" i="3"/>
  <c r="G23" i="3"/>
  <c r="I23" i="3"/>
  <c r="CT22" i="3"/>
  <c r="CS22" i="3"/>
  <c r="CR22" i="3"/>
  <c r="CQ22" i="3"/>
  <c r="CP22" i="3"/>
  <c r="CO22" i="3"/>
  <c r="CN22" i="3"/>
  <c r="CM22" i="3"/>
  <c r="CL22" i="3"/>
  <c r="CK22" i="3"/>
  <c r="CJ22" i="3"/>
  <c r="CI22" i="3"/>
  <c r="CH22" i="3"/>
  <c r="CF22" i="3"/>
  <c r="CE22" i="3"/>
  <c r="CD22" i="3"/>
  <c r="CC22" i="3"/>
  <c r="CB22" i="3"/>
  <c r="CA22" i="3"/>
  <c r="BC22" i="3"/>
  <c r="BB22" i="3"/>
  <c r="AZ22" i="3"/>
  <c r="AY22" i="3"/>
  <c r="AV22" i="3"/>
  <c r="AU22" i="3"/>
  <c r="AS22" i="3"/>
  <c r="AR22" i="3"/>
  <c r="AC22" i="3"/>
  <c r="AB22" i="3"/>
  <c r="Z22" i="3"/>
  <c r="Y22" i="3"/>
  <c r="K22" i="3"/>
  <c r="H22" i="3"/>
  <c r="G22" i="3"/>
  <c r="I22" i="3"/>
  <c r="CT21" i="3"/>
  <c r="CS21" i="3"/>
  <c r="CR21" i="3"/>
  <c r="CQ21" i="3"/>
  <c r="CP21" i="3"/>
  <c r="CO21" i="3"/>
  <c r="CN21" i="3"/>
  <c r="CM21" i="3"/>
  <c r="CL21" i="3"/>
  <c r="CK21" i="3"/>
  <c r="CJ21" i="3"/>
  <c r="CI21" i="3"/>
  <c r="CH21" i="3"/>
  <c r="CF21" i="3"/>
  <c r="CE21" i="3"/>
  <c r="CD21" i="3"/>
  <c r="CC21" i="3"/>
  <c r="CB21" i="3"/>
  <c r="CA21" i="3"/>
  <c r="BC21" i="3"/>
  <c r="BB21" i="3"/>
  <c r="AZ21" i="3"/>
  <c r="AY21" i="3"/>
  <c r="AV21" i="3"/>
  <c r="AU21" i="3"/>
  <c r="AS21" i="3"/>
  <c r="AR21" i="3"/>
  <c r="K21" i="3"/>
  <c r="H21" i="3"/>
  <c r="G21" i="3"/>
  <c r="I21" i="3"/>
  <c r="CT20" i="3"/>
  <c r="CS20" i="3"/>
  <c r="CR20" i="3"/>
  <c r="CQ20" i="3"/>
  <c r="CP20" i="3"/>
  <c r="CO20" i="3"/>
  <c r="CN20" i="3"/>
  <c r="CM20" i="3"/>
  <c r="CL20" i="3"/>
  <c r="CK20" i="3"/>
  <c r="CJ20" i="3"/>
  <c r="CI20" i="3"/>
  <c r="CH20" i="3"/>
  <c r="CF20" i="3"/>
  <c r="CE20" i="3"/>
  <c r="CD20" i="3"/>
  <c r="CC20" i="3"/>
  <c r="CB20" i="3"/>
  <c r="CA20" i="3"/>
  <c r="BC20" i="3"/>
  <c r="BB20" i="3"/>
  <c r="AZ20" i="3"/>
  <c r="AY20" i="3"/>
  <c r="AV20" i="3"/>
  <c r="AU20" i="3"/>
  <c r="AS20" i="3"/>
  <c r="AR20" i="3"/>
  <c r="AC20" i="3"/>
  <c r="AB20" i="3"/>
  <c r="Z20" i="3"/>
  <c r="Y20" i="3"/>
  <c r="K20" i="3"/>
  <c r="H20" i="3"/>
  <c r="G20" i="3"/>
  <c r="I20" i="3"/>
  <c r="CT19" i="3"/>
  <c r="CS19" i="3"/>
  <c r="CR19" i="3"/>
  <c r="CQ19" i="3"/>
  <c r="CP19" i="3"/>
  <c r="CO19" i="3"/>
  <c r="CN19" i="3"/>
  <c r="CM19" i="3"/>
  <c r="CL19" i="3"/>
  <c r="CK19" i="3"/>
  <c r="CJ19" i="3"/>
  <c r="CI19" i="3"/>
  <c r="CH19" i="3"/>
  <c r="CF19" i="3"/>
  <c r="CE19" i="3"/>
  <c r="CD19" i="3"/>
  <c r="CC19" i="3"/>
  <c r="CB19" i="3"/>
  <c r="CA19" i="3"/>
  <c r="BC19" i="3"/>
  <c r="BB19" i="3"/>
  <c r="AZ19" i="3"/>
  <c r="AY19" i="3"/>
  <c r="AV19" i="3"/>
  <c r="AU19" i="3"/>
  <c r="AS19" i="3"/>
  <c r="AR19" i="3"/>
  <c r="AC19" i="3"/>
  <c r="AB19" i="3"/>
  <c r="Z19" i="3"/>
  <c r="Y19" i="3"/>
  <c r="K19" i="3"/>
  <c r="G19" i="3"/>
  <c r="CT18" i="3"/>
  <c r="CS18" i="3"/>
  <c r="CR18" i="3"/>
  <c r="CQ18" i="3"/>
  <c r="CP18" i="3"/>
  <c r="CO18" i="3"/>
  <c r="CN18" i="3"/>
  <c r="CM18" i="3"/>
  <c r="CL18" i="3"/>
  <c r="CK18" i="3"/>
  <c r="CJ18" i="3"/>
  <c r="CI18" i="3"/>
  <c r="CH18" i="3"/>
  <c r="CF18" i="3"/>
  <c r="CE18" i="3"/>
  <c r="CD18" i="3"/>
  <c r="CC18" i="3"/>
  <c r="CB18" i="3"/>
  <c r="CA18" i="3"/>
  <c r="BC18" i="3"/>
  <c r="BB18" i="3"/>
  <c r="AZ18" i="3"/>
  <c r="AY18" i="3"/>
  <c r="AV18" i="3"/>
  <c r="AU18" i="3"/>
  <c r="AS18" i="3"/>
  <c r="AR18" i="3"/>
  <c r="AC18" i="3"/>
  <c r="AB18" i="3"/>
  <c r="Z18" i="3"/>
  <c r="Y18" i="3"/>
  <c r="K18" i="3"/>
  <c r="H18" i="3"/>
  <c r="G18" i="3"/>
  <c r="CT17" i="3"/>
  <c r="CS17" i="3"/>
  <c r="CR17" i="3"/>
  <c r="CQ17" i="3"/>
  <c r="CP17" i="3"/>
  <c r="CO17" i="3"/>
  <c r="CN17" i="3"/>
  <c r="CM17" i="3"/>
  <c r="CL17" i="3"/>
  <c r="CK17" i="3"/>
  <c r="CJ17" i="3"/>
  <c r="CI17" i="3"/>
  <c r="CH17" i="3"/>
  <c r="BC17" i="3"/>
  <c r="BB17" i="3"/>
  <c r="AZ17" i="3"/>
  <c r="AY17" i="3"/>
  <c r="AV17" i="3"/>
  <c r="AU17" i="3"/>
  <c r="AS17" i="3"/>
  <c r="AR17" i="3"/>
  <c r="AC17" i="3"/>
  <c r="AB17" i="3"/>
  <c r="Z17" i="3"/>
  <c r="Y17" i="3"/>
  <c r="K17" i="3"/>
  <c r="H17" i="3"/>
  <c r="G17" i="3"/>
  <c r="I17" i="3"/>
  <c r="CT16" i="3"/>
  <c r="CS16" i="3"/>
  <c r="CR16" i="3"/>
  <c r="CQ16" i="3"/>
  <c r="CP16" i="3"/>
  <c r="CO16" i="3"/>
  <c r="CN16" i="3"/>
  <c r="CM16" i="3"/>
  <c r="CL16" i="3"/>
  <c r="CK16" i="3"/>
  <c r="CJ16" i="3"/>
  <c r="CI16" i="3"/>
  <c r="CH16" i="3"/>
  <c r="BC16" i="3"/>
  <c r="BB16" i="3"/>
  <c r="AZ16" i="3"/>
  <c r="AY16" i="3"/>
  <c r="AV16" i="3"/>
  <c r="AU16" i="3"/>
  <c r="AS16" i="3"/>
  <c r="AR16" i="3"/>
  <c r="AC16" i="3"/>
  <c r="AB16" i="3"/>
  <c r="Z16" i="3"/>
  <c r="Y16" i="3"/>
  <c r="K16" i="3"/>
  <c r="H16" i="3"/>
  <c r="G16" i="3"/>
  <c r="I16" i="3"/>
  <c r="CT15" i="3"/>
  <c r="CS15" i="3"/>
  <c r="CR15" i="3"/>
  <c r="CQ15" i="3"/>
  <c r="CP15" i="3"/>
  <c r="CO15" i="3"/>
  <c r="CN15" i="3"/>
  <c r="CM15" i="3"/>
  <c r="CL15" i="3"/>
  <c r="CK15" i="3"/>
  <c r="CJ15" i="3"/>
  <c r="CI15" i="3"/>
  <c r="CH15" i="3"/>
  <c r="BC15" i="3"/>
  <c r="BB15" i="3"/>
  <c r="AZ15" i="3"/>
  <c r="AY15" i="3"/>
  <c r="AV15" i="3"/>
  <c r="AU15" i="3"/>
  <c r="AS15" i="3"/>
  <c r="AR15" i="3"/>
  <c r="AC15" i="3"/>
  <c r="AB15" i="3"/>
  <c r="Z15" i="3"/>
  <c r="Y15" i="3"/>
  <c r="K15" i="3"/>
  <c r="H15" i="3"/>
  <c r="G15" i="3"/>
  <c r="L15" i="3"/>
  <c r="I15" i="3"/>
  <c r="CT14" i="3"/>
  <c r="CS14" i="3"/>
  <c r="CR14" i="3"/>
  <c r="CQ14" i="3"/>
  <c r="CP14" i="3"/>
  <c r="CO14" i="3"/>
  <c r="CN14" i="3"/>
  <c r="CM14" i="3"/>
  <c r="CL14" i="3"/>
  <c r="CK14" i="3"/>
  <c r="CJ14" i="3"/>
  <c r="CI14" i="3"/>
  <c r="CH14" i="3"/>
  <c r="BC14" i="3"/>
  <c r="BB14" i="3"/>
  <c r="AZ14" i="3"/>
  <c r="AY14" i="3"/>
  <c r="AV14" i="3"/>
  <c r="AU14" i="3"/>
  <c r="AS14" i="3"/>
  <c r="AR14" i="3"/>
  <c r="AC14" i="3"/>
  <c r="AB14" i="3"/>
  <c r="Z14" i="3"/>
  <c r="Y14" i="3"/>
  <c r="K14" i="3"/>
  <c r="H14" i="3"/>
  <c r="G14" i="3"/>
  <c r="I14" i="3"/>
  <c r="CT13" i="3"/>
  <c r="CS13" i="3"/>
  <c r="CR13" i="3"/>
  <c r="CQ13" i="3"/>
  <c r="CP13" i="3"/>
  <c r="CO13" i="3"/>
  <c r="CN13" i="3"/>
  <c r="CM13" i="3"/>
  <c r="CL13" i="3"/>
  <c r="CK13" i="3"/>
  <c r="CJ13" i="3"/>
  <c r="CI13" i="3"/>
  <c r="CH13" i="3"/>
  <c r="CF13" i="3"/>
  <c r="CE13" i="3"/>
  <c r="CD13" i="3"/>
  <c r="CC13" i="3"/>
  <c r="CB13" i="3"/>
  <c r="CA13" i="3"/>
  <c r="BC13" i="3"/>
  <c r="BB13" i="3"/>
  <c r="AZ13" i="3"/>
  <c r="AY13" i="3"/>
  <c r="AV13" i="3"/>
  <c r="AU13" i="3"/>
  <c r="AS13" i="3"/>
  <c r="AR13" i="3"/>
  <c r="K13" i="3"/>
  <c r="H13" i="3"/>
  <c r="G13" i="3"/>
  <c r="CT12" i="3"/>
  <c r="CS12" i="3"/>
  <c r="CR12" i="3"/>
  <c r="CQ12" i="3"/>
  <c r="CP12" i="3"/>
  <c r="CO12" i="3"/>
  <c r="CN12" i="3"/>
  <c r="CM12" i="3"/>
  <c r="CL12" i="3"/>
  <c r="CK12" i="3"/>
  <c r="CJ12" i="3"/>
  <c r="CI12" i="3"/>
  <c r="CH12" i="3"/>
  <c r="CF12" i="3"/>
  <c r="CE12" i="3"/>
  <c r="CD12" i="3"/>
  <c r="CC12" i="3"/>
  <c r="CB12" i="3"/>
  <c r="CA12" i="3"/>
  <c r="BC12" i="3"/>
  <c r="BB12" i="3"/>
  <c r="AZ12" i="3"/>
  <c r="AY12" i="3"/>
  <c r="AV12" i="3"/>
  <c r="AU12" i="3"/>
  <c r="AS12" i="3"/>
  <c r="AR12" i="3"/>
  <c r="AC12" i="3"/>
  <c r="AB12" i="3"/>
  <c r="Z12" i="3"/>
  <c r="Y12" i="3"/>
  <c r="K12" i="3"/>
  <c r="H12" i="3"/>
  <c r="G12" i="3"/>
  <c r="I12" i="3"/>
  <c r="CT11" i="3"/>
  <c r="CS11" i="3"/>
  <c r="CR11" i="3"/>
  <c r="CQ11" i="3"/>
  <c r="CP11" i="3"/>
  <c r="CO11" i="3"/>
  <c r="CN11" i="3"/>
  <c r="CM11" i="3"/>
  <c r="CL11" i="3"/>
  <c r="CK11" i="3"/>
  <c r="CJ11" i="3"/>
  <c r="CI11" i="3"/>
  <c r="CH11" i="3"/>
  <c r="CF11" i="3"/>
  <c r="CE11" i="3"/>
  <c r="CD11" i="3"/>
  <c r="CC11" i="3"/>
  <c r="CB11" i="3"/>
  <c r="CA11" i="3"/>
  <c r="BC11" i="3"/>
  <c r="BB11" i="3"/>
  <c r="AZ11" i="3"/>
  <c r="AY11" i="3"/>
  <c r="AV11" i="3"/>
  <c r="AU11" i="3"/>
  <c r="AS11" i="3"/>
  <c r="AR11" i="3"/>
  <c r="AC11" i="3"/>
  <c r="AB11" i="3"/>
  <c r="Z11" i="3"/>
  <c r="Y11" i="3"/>
  <c r="K11" i="3"/>
  <c r="H11" i="3"/>
  <c r="G11" i="3"/>
  <c r="I11" i="3"/>
  <c r="CT10" i="3"/>
  <c r="CS10" i="3"/>
  <c r="CR10" i="3"/>
  <c r="CQ10" i="3"/>
  <c r="CP10" i="3"/>
  <c r="CO10" i="3"/>
  <c r="CN10" i="3"/>
  <c r="CM10" i="3"/>
  <c r="CL10" i="3"/>
  <c r="CK10" i="3"/>
  <c r="CJ10" i="3"/>
  <c r="CI10" i="3"/>
  <c r="CH10" i="3"/>
  <c r="CF10" i="3"/>
  <c r="CE10" i="3"/>
  <c r="CD10" i="3"/>
  <c r="CC10" i="3"/>
  <c r="CB10" i="3"/>
  <c r="CA10" i="3"/>
  <c r="BU9" i="3"/>
  <c r="BT9" i="3"/>
  <c r="BQ9" i="3"/>
  <c r="BP9" i="3"/>
  <c r="BN9" i="3"/>
  <c r="BL9" i="3"/>
  <c r="BH9" i="3"/>
  <c r="BJ9" i="3"/>
  <c r="BI9" i="3"/>
  <c r="BC10" i="3"/>
  <c r="BB10" i="3"/>
  <c r="AZ10" i="3"/>
  <c r="AY10" i="3"/>
  <c r="AV10" i="3"/>
  <c r="AU10" i="3"/>
  <c r="AS10" i="3"/>
  <c r="AR10" i="3"/>
  <c r="K10" i="3"/>
  <c r="H10" i="3"/>
  <c r="G10" i="3"/>
  <c r="I10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AX22" i="3"/>
  <c r="BZ16" i="3"/>
  <c r="BZ15" i="3"/>
  <c r="B9" i="3"/>
  <c r="AT15" i="3" l="1"/>
  <c r="Y21" i="3"/>
  <c r="AN26" i="3"/>
  <c r="AL23" i="3"/>
  <c r="AX23" i="3"/>
  <c r="CG20" i="3"/>
  <c r="AT24" i="3"/>
  <c r="AB13" i="3"/>
  <c r="AX18" i="3"/>
  <c r="Z21" i="3"/>
  <c r="AB21" i="3"/>
  <c r="AN25" i="3"/>
  <c r="AX19" i="3"/>
  <c r="AX21" i="3"/>
  <c r="AC21" i="3"/>
  <c r="AL24" i="3"/>
  <c r="BA26" i="3"/>
  <c r="AL16" i="3"/>
  <c r="AX24" i="3"/>
  <c r="BA17" i="3"/>
  <c r="BA22" i="3"/>
  <c r="AW22" i="3" s="1"/>
  <c r="BA19" i="3"/>
  <c r="BA21" i="3"/>
  <c r="AN22" i="3"/>
  <c r="AN20" i="3"/>
  <c r="AN19" i="3"/>
  <c r="K9" i="3"/>
  <c r="AL18" i="3"/>
  <c r="AC13" i="3"/>
  <c r="AN17" i="3"/>
  <c r="H9" i="3"/>
  <c r="Z10" i="3"/>
  <c r="CC9" i="3"/>
  <c r="CL9" i="3"/>
  <c r="CT9" i="3"/>
  <c r="CH9" i="3"/>
  <c r="CG13" i="3"/>
  <c r="CG14" i="3"/>
  <c r="Z13" i="3"/>
  <c r="AX16" i="3"/>
  <c r="Y13" i="3"/>
  <c r="AZ9" i="3"/>
  <c r="CR9" i="3"/>
  <c r="AS9" i="3"/>
  <c r="CN9" i="3"/>
  <c r="BB9" i="3"/>
  <c r="CB9" i="3"/>
  <c r="CK9" i="3"/>
  <c r="CO9" i="3"/>
  <c r="CD9" i="3"/>
  <c r="CI9" i="3"/>
  <c r="CM9" i="3"/>
  <c r="CQ9" i="3"/>
  <c r="Y10" i="3"/>
  <c r="CP9" i="3"/>
  <c r="CS9" i="3"/>
  <c r="AB10" i="3"/>
  <c r="AC10" i="3"/>
  <c r="G9" i="3"/>
  <c r="D15" i="3"/>
  <c r="F15" i="3" s="1"/>
  <c r="C15" i="3"/>
  <c r="E15" i="3" s="1"/>
  <c r="O9" i="3"/>
  <c r="N9" i="3"/>
  <c r="M9" i="3"/>
  <c r="T9" i="3"/>
  <c r="AN10" i="3"/>
  <c r="AU9" i="3"/>
  <c r="AY9" i="3"/>
  <c r="BK9" i="3"/>
  <c r="BO9" i="3"/>
  <c r="BS9" i="3"/>
  <c r="CF9" i="3"/>
  <c r="BZ12" i="3"/>
  <c r="AL14" i="3"/>
  <c r="BR9" i="3"/>
  <c r="CA9" i="3"/>
  <c r="CE9" i="3"/>
  <c r="CJ9" i="3"/>
  <c r="AN15" i="3"/>
  <c r="BA10" i="3"/>
  <c r="AL11" i="3"/>
  <c r="AX11" i="3"/>
  <c r="AT14" i="3"/>
  <c r="AQ15" i="3"/>
  <c r="CG16" i="3"/>
  <c r="BY16" i="3" s="1"/>
  <c r="AT22" i="3"/>
  <c r="BZ22" i="3"/>
  <c r="BZ23" i="3"/>
  <c r="AQ25" i="3"/>
  <c r="AX25" i="3"/>
  <c r="AV9" i="3"/>
  <c r="BC9" i="3"/>
  <c r="BZ10" i="3"/>
  <c r="BA12" i="3"/>
  <c r="AT16" i="3"/>
  <c r="AT18" i="3"/>
  <c r="BA18" i="3"/>
  <c r="AT19" i="3"/>
  <c r="BZ19" i="3"/>
  <c r="BA20" i="3"/>
  <c r="AT21" i="3"/>
  <c r="BZ21" i="3"/>
  <c r="BA25" i="3"/>
  <c r="AT26" i="3"/>
  <c r="BZ26" i="3"/>
  <c r="AT11" i="3"/>
  <c r="BA11" i="3"/>
  <c r="AQ12" i="3"/>
  <c r="AQ13" i="3"/>
  <c r="AX14" i="3"/>
  <c r="BA15" i="3"/>
  <c r="AQ17" i="3"/>
  <c r="AX17" i="3"/>
  <c r="AT23" i="3"/>
  <c r="CG24" i="3"/>
  <c r="BZ25" i="3"/>
  <c r="AX26" i="3"/>
  <c r="CG10" i="3"/>
  <c r="AL12" i="3"/>
  <c r="BZ13" i="3"/>
  <c r="BZ14" i="3"/>
  <c r="CG19" i="3"/>
  <c r="CG21" i="3"/>
  <c r="CG22" i="3"/>
  <c r="CG25" i="3"/>
  <c r="CG26" i="3"/>
  <c r="AQ10" i="3"/>
  <c r="AX10" i="3"/>
  <c r="AQ11" i="3"/>
  <c r="BZ11" i="3"/>
  <c r="CG11" i="3"/>
  <c r="AN12" i="3"/>
  <c r="CG12" i="3"/>
  <c r="AX13" i="3"/>
  <c r="CG15" i="3"/>
  <c r="BY15" i="3" s="1"/>
  <c r="AN16" i="3"/>
  <c r="BA16" i="3"/>
  <c r="CG17" i="3"/>
  <c r="AN18" i="3"/>
  <c r="CG18" i="3"/>
  <c r="AQ19" i="3"/>
  <c r="AL20" i="3"/>
  <c r="AX20" i="3"/>
  <c r="BZ20" i="3"/>
  <c r="BY20" i="3" s="1"/>
  <c r="AN21" i="3"/>
  <c r="AQ22" i="3"/>
  <c r="AQ23" i="3"/>
  <c r="BA23" i="3"/>
  <c r="AQ24" i="3"/>
  <c r="BA24" i="3"/>
  <c r="AT25" i="3"/>
  <c r="AQ26" i="3"/>
  <c r="BZ24" i="3"/>
  <c r="AT10" i="3"/>
  <c r="AX12" i="3"/>
  <c r="AN13" i="3"/>
  <c r="BA13" i="3"/>
  <c r="AQ14" i="3"/>
  <c r="AN14" i="3"/>
  <c r="AX15" i="3"/>
  <c r="BZ17" i="3"/>
  <c r="AQ18" i="3"/>
  <c r="BZ18" i="3"/>
  <c r="AT20" i="3"/>
  <c r="AQ21" i="3"/>
  <c r="CG23" i="3"/>
  <c r="AL25" i="3"/>
  <c r="AN11" i="3"/>
  <c r="J9" i="3"/>
  <c r="AR9" i="3"/>
  <c r="AL10" i="3"/>
  <c r="AT12" i="3"/>
  <c r="AL13" i="3"/>
  <c r="AT13" i="3"/>
  <c r="BA14" i="3"/>
  <c r="AQ16" i="3"/>
  <c r="AL17" i="3"/>
  <c r="AT17" i="3"/>
  <c r="AQ20" i="3"/>
  <c r="AL21" i="3"/>
  <c r="AN23" i="3"/>
  <c r="AL15" i="3"/>
  <c r="AL19" i="3"/>
  <c r="AL22" i="3"/>
  <c r="AN24" i="3"/>
  <c r="AL26" i="3"/>
  <c r="AP15" i="3" l="1"/>
  <c r="AW18" i="3"/>
  <c r="AK24" i="3"/>
  <c r="AM24" i="3" s="1"/>
  <c r="AW21" i="3"/>
  <c r="AW26" i="3"/>
  <c r="AK25" i="3"/>
  <c r="AO25" i="3" s="1"/>
  <c r="AP24" i="3"/>
  <c r="AW23" i="3"/>
  <c r="AW19" i="3"/>
  <c r="AB9" i="3"/>
  <c r="AW24" i="3"/>
  <c r="AK20" i="3"/>
  <c r="AM20" i="3" s="1"/>
  <c r="AK16" i="3"/>
  <c r="AO16" i="3" s="1"/>
  <c r="AW17" i="3"/>
  <c r="AK18" i="3"/>
  <c r="AM18" i="3" s="1"/>
  <c r="AC9" i="3"/>
  <c r="BY13" i="3"/>
  <c r="Y9" i="3"/>
  <c r="Z9" i="3"/>
  <c r="BY14" i="3"/>
  <c r="BA9" i="3"/>
  <c r="AX9" i="3"/>
  <c r="AP20" i="3"/>
  <c r="AW16" i="3"/>
  <c r="AP21" i="3"/>
  <c r="BY17" i="3"/>
  <c r="AP23" i="3"/>
  <c r="AP12" i="3"/>
  <c r="AW12" i="3"/>
  <c r="BY26" i="3"/>
  <c r="AW11" i="3"/>
  <c r="BY23" i="3"/>
  <c r="AP26" i="3"/>
  <c r="AP17" i="3"/>
  <c r="AK14" i="3"/>
  <c r="AM14" i="3" s="1"/>
  <c r="AP22" i="3"/>
  <c r="AW10" i="3"/>
  <c r="BY12" i="3"/>
  <c r="AT9" i="3"/>
  <c r="BY11" i="3"/>
  <c r="AP18" i="3"/>
  <c r="BY22" i="3"/>
  <c r="AW14" i="3"/>
  <c r="AP14" i="3"/>
  <c r="AW20" i="3"/>
  <c r="BY25" i="3"/>
  <c r="AN9" i="3"/>
  <c r="BY21" i="3"/>
  <c r="AW15" i="3"/>
  <c r="AP19" i="3"/>
  <c r="BY18" i="3"/>
  <c r="BY24" i="3"/>
  <c r="AP11" i="3"/>
  <c r="AP13" i="3"/>
  <c r="BZ9" i="3"/>
  <c r="BY19" i="3"/>
  <c r="AP16" i="3"/>
  <c r="AP25" i="3"/>
  <c r="AW25" i="3"/>
  <c r="CG9" i="3"/>
  <c r="AP10" i="3"/>
  <c r="BY10" i="3"/>
  <c r="AK12" i="3"/>
  <c r="AM12" i="3" s="1"/>
  <c r="AW13" i="3"/>
  <c r="AK19" i="3"/>
  <c r="AO19" i="3" s="1"/>
  <c r="AK21" i="3"/>
  <c r="AO21" i="3" s="1"/>
  <c r="AK17" i="3"/>
  <c r="AO17" i="3" s="1"/>
  <c r="AK26" i="3"/>
  <c r="AO26" i="3" s="1"/>
  <c r="AK15" i="3"/>
  <c r="AO15" i="3" s="1"/>
  <c r="AK13" i="3"/>
  <c r="AO13" i="3" s="1"/>
  <c r="AK10" i="3"/>
  <c r="AO10" i="3" s="1"/>
  <c r="AK11" i="3"/>
  <c r="AM11" i="3" s="1"/>
  <c r="AL9" i="3"/>
  <c r="AQ9" i="3"/>
  <c r="AK22" i="3"/>
  <c r="AO22" i="3" s="1"/>
  <c r="AK23" i="3"/>
  <c r="AM23" i="3" s="1"/>
  <c r="AO24" i="3" l="1"/>
  <c r="AM25" i="3"/>
  <c r="AM16" i="3"/>
  <c r="AO18" i="3"/>
  <c r="AO20" i="3"/>
  <c r="AW9" i="3"/>
  <c r="AP9" i="3"/>
  <c r="AO14" i="3"/>
  <c r="BY9" i="3"/>
  <c r="AO11" i="3"/>
  <c r="AM17" i="3"/>
  <c r="AO23" i="3"/>
  <c r="AM26" i="3"/>
  <c r="AM21" i="3"/>
  <c r="AO12" i="3"/>
  <c r="AM13" i="3"/>
  <c r="AK9" i="3"/>
  <c r="AO9" i="3" s="1"/>
  <c r="AM22" i="3"/>
  <c r="AM10" i="3"/>
  <c r="AM15" i="3"/>
  <c r="AM19" i="3"/>
  <c r="AM9" i="3" l="1"/>
  <c r="AA14" i="3" l="1"/>
  <c r="AD12" i="3" l="1"/>
  <c r="AD26" i="3"/>
  <c r="L10" i="3"/>
  <c r="C10" i="3" s="1"/>
  <c r="E10" i="3" s="1"/>
  <c r="AD17" i="3"/>
  <c r="AA18" i="3"/>
  <c r="BM10" i="3"/>
  <c r="L14" i="3"/>
  <c r="C14" i="3" s="1"/>
  <c r="E14" i="3" s="1"/>
  <c r="BG10" i="3"/>
  <c r="AA26" i="3"/>
  <c r="L16" i="3"/>
  <c r="D16" i="3" s="1"/>
  <c r="F16" i="3" s="1"/>
  <c r="AA17" i="3"/>
  <c r="L24" i="3"/>
  <c r="L17" i="3"/>
  <c r="AD24" i="3"/>
  <c r="AA15" i="3"/>
  <c r="I18" i="3"/>
  <c r="AD19" i="3"/>
  <c r="BM14" i="3"/>
  <c r="BM25" i="3"/>
  <c r="BG14" i="3"/>
  <c r="BG25" i="3"/>
  <c r="AA12" i="3"/>
  <c r="L11" i="3"/>
  <c r="AA20" i="3"/>
  <c r="L25" i="3"/>
  <c r="L18" i="3"/>
  <c r="AA24" i="3"/>
  <c r="AD27" i="3"/>
  <c r="BG11" i="3"/>
  <c r="BM18" i="3"/>
  <c r="BM16" i="3"/>
  <c r="BM23" i="3"/>
  <c r="BM21" i="3"/>
  <c r="BM12" i="3"/>
  <c r="AA27" i="3"/>
  <c r="AD25" i="3"/>
  <c r="L22" i="3"/>
  <c r="AA23" i="3"/>
  <c r="AD14" i="3"/>
  <c r="U14" i="3" s="1"/>
  <c r="V14" i="3" s="1"/>
  <c r="X14" i="3" s="1"/>
  <c r="BM11" i="3"/>
  <c r="BG18" i="3"/>
  <c r="BG16" i="3"/>
  <c r="BG23" i="3"/>
  <c r="BG21" i="3"/>
  <c r="BG12" i="3"/>
  <c r="L13" i="3"/>
  <c r="I13" i="3"/>
  <c r="AA11" i="3"/>
  <c r="L26" i="3"/>
  <c r="AD16" i="3"/>
  <c r="BM20" i="3"/>
  <c r="BM19" i="3"/>
  <c r="BM15" i="3"/>
  <c r="BM24" i="3"/>
  <c r="I19" i="3"/>
  <c r="AA22" i="3"/>
  <c r="L21" i="3"/>
  <c r="L20" i="3"/>
  <c r="AA25" i="3"/>
  <c r="AD18" i="3"/>
  <c r="L12" i="3"/>
  <c r="L23" i="3"/>
  <c r="AD11" i="3"/>
  <c r="L19" i="3"/>
  <c r="AD22" i="3"/>
  <c r="AD23" i="3"/>
  <c r="AD15" i="3"/>
  <c r="AA16" i="3"/>
  <c r="BG20" i="3"/>
  <c r="BG19" i="3"/>
  <c r="BG15" i="3"/>
  <c r="BG24" i="3"/>
  <c r="AA19" i="3"/>
  <c r="AD20" i="3"/>
  <c r="BM26" i="3"/>
  <c r="BM17" i="3"/>
  <c r="BM13" i="3"/>
  <c r="BM22" i="3"/>
  <c r="BG26" i="3"/>
  <c r="BG17" i="3"/>
  <c r="BG13" i="3"/>
  <c r="BG22" i="3"/>
  <c r="U18" i="3" l="1"/>
  <c r="V18" i="3" s="1"/>
  <c r="X18" i="3" s="1"/>
  <c r="D14" i="3"/>
  <c r="F14" i="3" s="1"/>
  <c r="D10" i="3"/>
  <c r="F10" i="3" s="1"/>
  <c r="C16" i="3"/>
  <c r="E16" i="3" s="1"/>
  <c r="U17" i="3"/>
  <c r="W17" i="3" s="1"/>
  <c r="U26" i="3"/>
  <c r="V26" i="3" s="1"/>
  <c r="X26" i="3" s="1"/>
  <c r="U25" i="3"/>
  <c r="V25" i="3" s="1"/>
  <c r="X25" i="3" s="1"/>
  <c r="U19" i="3"/>
  <c r="V19" i="3" s="1"/>
  <c r="X19" i="3" s="1"/>
  <c r="U23" i="3"/>
  <c r="V23" i="3" s="1"/>
  <c r="X23" i="3" s="1"/>
  <c r="U20" i="3"/>
  <c r="V20" i="3" s="1"/>
  <c r="X20" i="3" s="1"/>
  <c r="U22" i="3"/>
  <c r="V22" i="3" s="1"/>
  <c r="X22" i="3" s="1"/>
  <c r="U27" i="3"/>
  <c r="V27" i="3" s="1"/>
  <c r="X27" i="3" s="1"/>
  <c r="U16" i="3"/>
  <c r="V16" i="3" s="1"/>
  <c r="X16" i="3" s="1"/>
  <c r="U24" i="3"/>
  <c r="V24" i="3" s="1"/>
  <c r="X24" i="3" s="1"/>
  <c r="U15" i="3"/>
  <c r="V15" i="3" s="1"/>
  <c r="X15" i="3" s="1"/>
  <c r="U12" i="3"/>
  <c r="V12" i="3" s="1"/>
  <c r="X12" i="3" s="1"/>
  <c r="AD10" i="3"/>
  <c r="U11" i="3"/>
  <c r="V11" i="3" s="1"/>
  <c r="X11" i="3" s="1"/>
  <c r="AD13" i="3"/>
  <c r="W14" i="3"/>
  <c r="D20" i="3"/>
  <c r="F20" i="3" s="1"/>
  <c r="C20" i="3"/>
  <c r="E20" i="3" s="1"/>
  <c r="C25" i="3"/>
  <c r="E25" i="3" s="1"/>
  <c r="D25" i="3"/>
  <c r="F25" i="3" s="1"/>
  <c r="AA13" i="3"/>
  <c r="C18" i="3"/>
  <c r="E18" i="3" s="1"/>
  <c r="D18" i="3"/>
  <c r="F18" i="3" s="1"/>
  <c r="AD21" i="3"/>
  <c r="D21" i="3"/>
  <c r="F21" i="3" s="1"/>
  <c r="C21" i="3"/>
  <c r="E21" i="3" s="1"/>
  <c r="C26" i="3"/>
  <c r="E26" i="3" s="1"/>
  <c r="D26" i="3"/>
  <c r="F26" i="3" s="1"/>
  <c r="D22" i="3"/>
  <c r="F22" i="3" s="1"/>
  <c r="C22" i="3"/>
  <c r="E22" i="3" s="1"/>
  <c r="AA21" i="3"/>
  <c r="C11" i="3"/>
  <c r="E11" i="3" s="1"/>
  <c r="D11" i="3"/>
  <c r="F11" i="3" s="1"/>
  <c r="C19" i="3"/>
  <c r="E19" i="3" s="1"/>
  <c r="D19" i="3"/>
  <c r="F19" i="3" s="1"/>
  <c r="AA10" i="3"/>
  <c r="L9" i="3"/>
  <c r="D17" i="3"/>
  <c r="F17" i="3" s="1"/>
  <c r="C17" i="3"/>
  <c r="E17" i="3" s="1"/>
  <c r="C23" i="3"/>
  <c r="E23" i="3" s="1"/>
  <c r="D23" i="3"/>
  <c r="F23" i="3" s="1"/>
  <c r="D13" i="3"/>
  <c r="F13" i="3" s="1"/>
  <c r="I9" i="3"/>
  <c r="C13" i="3"/>
  <c r="E13" i="3" s="1"/>
  <c r="C24" i="3"/>
  <c r="E24" i="3" s="1"/>
  <c r="D24" i="3"/>
  <c r="F24" i="3" s="1"/>
  <c r="C12" i="3"/>
  <c r="E12" i="3" s="1"/>
  <c r="D12" i="3"/>
  <c r="F12" i="3" s="1"/>
  <c r="BG9" i="3"/>
  <c r="BM9" i="3"/>
  <c r="W18" i="3" l="1"/>
  <c r="D9" i="3"/>
  <c r="F9" i="3" s="1"/>
  <c r="W27" i="3"/>
  <c r="V17" i="3"/>
  <c r="X17" i="3" s="1"/>
  <c r="W11" i="3"/>
  <c r="W22" i="3"/>
  <c r="W26" i="3"/>
  <c r="W15" i="3"/>
  <c r="W23" i="3"/>
  <c r="W20" i="3"/>
  <c r="W24" i="3"/>
  <c r="U13" i="3"/>
  <c r="V13" i="3" s="1"/>
  <c r="X13" i="3" s="1"/>
  <c r="W19" i="3"/>
  <c r="W16" i="3"/>
  <c r="U21" i="3"/>
  <c r="V21" i="3" s="1"/>
  <c r="X21" i="3" s="1"/>
  <c r="U10" i="3"/>
  <c r="W12" i="3"/>
  <c r="W25" i="3"/>
  <c r="AD9" i="3"/>
  <c r="C9" i="3"/>
  <c r="E9" i="3" s="1"/>
  <c r="AA9" i="3"/>
  <c r="U9" i="3" l="1"/>
  <c r="W9" i="3" s="1"/>
  <c r="W13" i="3"/>
  <c r="W10" i="3"/>
  <c r="W21" i="3"/>
  <c r="V10" i="3"/>
  <c r="V9" i="3" s="1"/>
  <c r="X9" i="3" s="1"/>
  <c r="X10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Owner</author>
  </authors>
  <commentList>
    <comment ref="G10" authorId="0" shapeId="0" xr:uid="{224FCCCC-D0FB-481E-A53F-A94FDEDE35AA}">
      <text>
        <r>
          <rPr>
            <b/>
            <sz val="9"/>
            <color rgb="FF000000"/>
            <rFont val="돋움"/>
            <family val="3"/>
            <charset val="129"/>
          </rPr>
          <t>ㅇ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공공용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시설의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 xml:space="preserve">주용도
</t>
        </r>
        <r>
          <rPr>
            <b/>
            <sz val="9"/>
            <color rgb="FF000000"/>
            <rFont val="Tahoma"/>
            <family val="2"/>
          </rPr>
          <t xml:space="preserve">  - </t>
        </r>
        <r>
          <rPr>
            <b/>
            <sz val="9"/>
            <color rgb="FF000000"/>
            <rFont val="돋움"/>
            <family val="3"/>
            <charset val="129"/>
          </rPr>
          <t>아파트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지하공간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등의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경우</t>
        </r>
        <r>
          <rPr>
            <b/>
            <sz val="9"/>
            <color rgb="FF000000"/>
            <rFont val="Tahoma"/>
            <family val="2"/>
          </rPr>
          <t xml:space="preserve"> "</t>
        </r>
        <r>
          <rPr>
            <b/>
            <sz val="9"/>
            <color rgb="FF000000"/>
            <rFont val="돋움"/>
            <family val="3"/>
            <charset val="129"/>
          </rPr>
          <t>주거시설</t>
        </r>
        <r>
          <rPr>
            <b/>
            <sz val="9"/>
            <color rgb="FF000000"/>
            <rFont val="Tahoma"/>
            <family val="2"/>
          </rPr>
          <t xml:space="preserve">"
  - </t>
        </r>
        <r>
          <rPr>
            <b/>
            <sz val="9"/>
            <color rgb="FF000000"/>
            <rFont val="돋움"/>
            <family val="3"/>
            <charset val="129"/>
          </rPr>
          <t>지하상가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등의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경우</t>
        </r>
        <r>
          <rPr>
            <b/>
            <sz val="9"/>
            <color rgb="FF000000"/>
            <rFont val="Tahoma"/>
            <family val="2"/>
          </rPr>
          <t xml:space="preserve"> "</t>
        </r>
        <r>
          <rPr>
            <b/>
            <sz val="9"/>
            <color rgb="FF000000"/>
            <rFont val="돋움"/>
            <family val="3"/>
            <charset val="129"/>
          </rPr>
          <t>상업시설</t>
        </r>
        <r>
          <rPr>
            <b/>
            <sz val="9"/>
            <color rgb="FF000000"/>
            <rFont val="Tahoma"/>
            <family val="2"/>
          </rPr>
          <t xml:space="preserve">" 
  - </t>
        </r>
        <r>
          <rPr>
            <b/>
            <sz val="9"/>
            <color rgb="FF000000"/>
            <rFont val="돋움"/>
            <family val="3"/>
            <charset val="129"/>
          </rPr>
          <t>지하보도</t>
        </r>
        <r>
          <rPr>
            <b/>
            <sz val="9"/>
            <color rgb="FF000000"/>
            <rFont val="Tahoma"/>
            <family val="2"/>
          </rPr>
          <t xml:space="preserve">, </t>
        </r>
        <r>
          <rPr>
            <b/>
            <sz val="9"/>
            <color rgb="FF000000"/>
            <rFont val="돋움"/>
            <family val="3"/>
            <charset val="129"/>
          </rPr>
          <t>터널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등의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경우</t>
        </r>
        <r>
          <rPr>
            <b/>
            <sz val="9"/>
            <color rgb="FF000000"/>
            <rFont val="Tahoma"/>
            <family val="2"/>
          </rPr>
          <t xml:space="preserve"> "</t>
        </r>
        <r>
          <rPr>
            <b/>
            <sz val="9"/>
            <color rgb="FF000000"/>
            <rFont val="돋움"/>
            <family val="3"/>
            <charset val="129"/>
          </rPr>
          <t>교통시설</t>
        </r>
        <r>
          <rPr>
            <b/>
            <sz val="9"/>
            <color rgb="FF000000"/>
            <rFont val="Tahoma"/>
            <family val="2"/>
          </rPr>
          <t>"</t>
        </r>
        <r>
          <rPr>
            <b/>
            <sz val="9"/>
            <color rgb="FF000000"/>
            <rFont val="돋움"/>
            <family val="3"/>
            <charset val="129"/>
          </rPr>
          <t xml:space="preserve">
</t>
        </r>
        <r>
          <rPr>
            <b/>
            <sz val="9"/>
            <color rgb="FF000000"/>
            <rFont val="Tahoma"/>
            <family val="2"/>
          </rPr>
          <t xml:space="preserve">  - </t>
        </r>
        <r>
          <rPr>
            <b/>
            <sz val="9"/>
            <color rgb="FF000000"/>
            <rFont val="돋움"/>
            <family val="3"/>
            <charset val="129"/>
          </rPr>
          <t>시청</t>
        </r>
        <r>
          <rPr>
            <b/>
            <sz val="9"/>
            <color rgb="FF000000"/>
            <rFont val="Tahoma"/>
            <family val="2"/>
          </rPr>
          <t xml:space="preserve">, </t>
        </r>
        <r>
          <rPr>
            <b/>
            <sz val="9"/>
            <color rgb="FF000000"/>
            <rFont val="돋움"/>
            <family val="3"/>
            <charset val="129"/>
          </rPr>
          <t>구청</t>
        </r>
        <r>
          <rPr>
            <b/>
            <sz val="9"/>
            <color rgb="FF000000"/>
            <rFont val="Tahoma"/>
            <family val="2"/>
          </rPr>
          <t xml:space="preserve">, </t>
        </r>
        <r>
          <rPr>
            <b/>
            <sz val="9"/>
            <color rgb="FF000000"/>
            <rFont val="돋움"/>
            <family val="3"/>
            <charset val="129"/>
          </rPr>
          <t>구민회관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등의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경우</t>
        </r>
        <r>
          <rPr>
            <b/>
            <sz val="9"/>
            <color rgb="FF000000"/>
            <rFont val="Tahoma"/>
            <family val="2"/>
          </rPr>
          <t xml:space="preserve"> "</t>
        </r>
        <r>
          <rPr>
            <b/>
            <sz val="9"/>
            <color rgb="FF000000"/>
            <rFont val="돋움"/>
            <family val="3"/>
            <charset val="129"/>
          </rPr>
          <t>관공서</t>
        </r>
        <r>
          <rPr>
            <b/>
            <sz val="9"/>
            <color rgb="FF000000"/>
            <rFont val="Tahoma"/>
            <family val="2"/>
          </rPr>
          <t xml:space="preserve">" 
  - </t>
        </r>
        <r>
          <rPr>
            <b/>
            <sz val="9"/>
            <color rgb="FF000000"/>
            <rFont val="돋움"/>
            <family val="3"/>
            <charset val="129"/>
          </rPr>
          <t>병원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등의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경우</t>
        </r>
        <r>
          <rPr>
            <b/>
            <sz val="9"/>
            <color rgb="FF000000"/>
            <rFont val="Tahoma"/>
            <family val="2"/>
          </rPr>
          <t xml:space="preserve"> "</t>
        </r>
        <r>
          <rPr>
            <b/>
            <sz val="9"/>
            <color rgb="FF000000"/>
            <rFont val="돋움"/>
            <family val="3"/>
            <charset val="129"/>
          </rPr>
          <t>의료시설</t>
        </r>
        <r>
          <rPr>
            <b/>
            <sz val="9"/>
            <color rgb="FF000000"/>
            <rFont val="Tahoma"/>
            <family val="2"/>
          </rPr>
          <t xml:space="preserve">"
  - </t>
        </r>
        <r>
          <rPr>
            <b/>
            <sz val="9"/>
            <color rgb="FF000000"/>
            <rFont val="돋움"/>
            <family val="3"/>
            <charset val="129"/>
          </rPr>
          <t>공영주차장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등의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경우</t>
        </r>
        <r>
          <rPr>
            <b/>
            <sz val="9"/>
            <color rgb="FF000000"/>
            <rFont val="Tahoma"/>
            <family val="2"/>
          </rPr>
          <t xml:space="preserve"> "</t>
        </r>
        <r>
          <rPr>
            <b/>
            <sz val="9"/>
            <color rgb="FF000000"/>
            <rFont val="돋움"/>
            <family val="3"/>
            <charset val="129"/>
          </rPr>
          <t>주차장</t>
        </r>
        <r>
          <rPr>
            <b/>
            <sz val="9"/>
            <color rgb="FF000000"/>
            <rFont val="Tahoma"/>
            <family val="2"/>
          </rPr>
          <t xml:space="preserve">"
  - </t>
        </r>
        <r>
          <rPr>
            <b/>
            <sz val="9"/>
            <color rgb="FF000000"/>
            <rFont val="돋움"/>
            <family val="3"/>
            <charset val="129"/>
          </rPr>
          <t>교회</t>
        </r>
        <r>
          <rPr>
            <b/>
            <sz val="9"/>
            <color rgb="FF000000"/>
            <rFont val="Tahoma"/>
            <family val="2"/>
          </rPr>
          <t xml:space="preserve">, </t>
        </r>
        <r>
          <rPr>
            <b/>
            <sz val="9"/>
            <color rgb="FF000000"/>
            <rFont val="돋움"/>
            <family val="3"/>
            <charset val="129"/>
          </rPr>
          <t>성당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등의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경우</t>
        </r>
        <r>
          <rPr>
            <b/>
            <sz val="9"/>
            <color rgb="FF000000"/>
            <rFont val="Tahoma"/>
            <family val="2"/>
          </rPr>
          <t xml:space="preserve"> "</t>
        </r>
        <r>
          <rPr>
            <b/>
            <sz val="9"/>
            <color rgb="FF000000"/>
            <rFont val="돋움"/>
            <family val="3"/>
            <charset val="129"/>
          </rPr>
          <t>종교시설</t>
        </r>
        <r>
          <rPr>
            <b/>
            <sz val="9"/>
            <color rgb="FF000000"/>
            <rFont val="Tahoma"/>
            <family val="2"/>
          </rPr>
          <t xml:space="preserve">"
  - </t>
        </r>
        <r>
          <rPr>
            <b/>
            <sz val="9"/>
            <color rgb="FF000000"/>
            <rFont val="돋움"/>
            <family val="3"/>
            <charset val="129"/>
          </rPr>
          <t>은행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등의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경우</t>
        </r>
        <r>
          <rPr>
            <b/>
            <sz val="9"/>
            <color rgb="FF000000"/>
            <rFont val="Tahoma"/>
            <family val="2"/>
          </rPr>
          <t xml:space="preserve"> "</t>
        </r>
        <r>
          <rPr>
            <b/>
            <sz val="9"/>
            <color rgb="FF000000"/>
            <rFont val="돋움"/>
            <family val="3"/>
            <charset val="129"/>
          </rPr>
          <t>금융시설</t>
        </r>
        <r>
          <rPr>
            <b/>
            <sz val="9"/>
            <color rgb="FF000000"/>
            <rFont val="Tahoma"/>
            <family val="2"/>
          </rPr>
          <t xml:space="preserve">"
  - </t>
        </r>
        <r>
          <rPr>
            <b/>
            <sz val="9"/>
            <color rgb="FF000000"/>
            <rFont val="돋움"/>
            <family val="3"/>
            <charset val="129"/>
          </rPr>
          <t>복지관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등의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경우</t>
        </r>
        <r>
          <rPr>
            <b/>
            <sz val="9"/>
            <color rgb="FF000000"/>
            <rFont val="Tahoma"/>
            <family val="2"/>
          </rPr>
          <t xml:space="preserve"> "</t>
        </r>
        <r>
          <rPr>
            <b/>
            <sz val="9"/>
            <color rgb="FF000000"/>
            <rFont val="돋움"/>
            <family val="3"/>
            <charset val="129"/>
          </rPr>
          <t>복지시설</t>
        </r>
        <r>
          <rPr>
            <b/>
            <sz val="9"/>
            <color rgb="FF000000"/>
            <rFont val="Tahoma"/>
            <family val="2"/>
          </rPr>
          <t xml:space="preserve">"
  - </t>
        </r>
        <r>
          <rPr>
            <b/>
            <sz val="9"/>
            <color rgb="FF000000"/>
            <rFont val="돋움"/>
            <family val="3"/>
            <charset val="129"/>
          </rPr>
          <t>학교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등의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경우</t>
        </r>
        <r>
          <rPr>
            <b/>
            <sz val="9"/>
            <color rgb="FF000000"/>
            <rFont val="Tahoma"/>
            <family val="2"/>
          </rPr>
          <t xml:space="preserve"> "</t>
        </r>
        <r>
          <rPr>
            <b/>
            <sz val="9"/>
            <color rgb="FF000000"/>
            <rFont val="돋움"/>
            <family val="3"/>
            <charset val="129"/>
          </rPr>
          <t>학교시설</t>
        </r>
        <r>
          <rPr>
            <b/>
            <sz val="9"/>
            <color rgb="FF000000"/>
            <rFont val="Tahoma"/>
            <family val="2"/>
          </rPr>
          <t xml:space="preserve">"
  - </t>
        </r>
        <r>
          <rPr>
            <b/>
            <sz val="9"/>
            <color rgb="FF000000"/>
            <rFont val="돋움"/>
            <family val="3"/>
            <charset val="129"/>
          </rPr>
          <t>체육관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등의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경우</t>
        </r>
        <r>
          <rPr>
            <b/>
            <sz val="9"/>
            <color rgb="FF000000"/>
            <rFont val="Tahoma"/>
            <family val="2"/>
          </rPr>
          <t xml:space="preserve"> "</t>
        </r>
        <r>
          <rPr>
            <b/>
            <sz val="9"/>
            <color rgb="FF000000"/>
            <rFont val="돋움"/>
            <family val="3"/>
            <charset val="129"/>
          </rPr>
          <t>체육시설</t>
        </r>
        <r>
          <rPr>
            <b/>
            <sz val="9"/>
            <color rgb="FF000000"/>
            <rFont val="Tahoma"/>
            <family val="2"/>
          </rPr>
          <t xml:space="preserve">"
</t>
        </r>
        <r>
          <rPr>
            <b/>
            <sz val="9"/>
            <color rgb="FF000000"/>
            <rFont val="돋움"/>
            <family val="3"/>
            <charset val="129"/>
          </rPr>
          <t xml:space="preserve">
ㅇ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지정해제된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곳은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주용도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미표시로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제출</t>
        </r>
        <r>
          <rPr>
            <b/>
            <sz val="9"/>
            <color rgb="FF000000"/>
            <rFont val="Tahoma"/>
            <family val="2"/>
          </rPr>
          <t xml:space="preserve"> </t>
        </r>
      </text>
    </comment>
    <comment ref="H10" authorId="0" shapeId="0" xr:uid="{F2B9D9FF-CB54-4E56-88BF-898130F95E1E}">
      <text>
        <r>
          <rPr>
            <b/>
            <sz val="9"/>
            <color rgb="FF000000"/>
            <rFont val="돋움"/>
            <family val="3"/>
            <charset val="129"/>
          </rPr>
          <t>ㅇ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정부지원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 xml:space="preserve">시설
</t>
        </r>
        <r>
          <rPr>
            <b/>
            <sz val="9"/>
            <color rgb="FF000000"/>
            <rFont val="Tahoma"/>
            <family val="2"/>
          </rPr>
          <t xml:space="preserve">   - </t>
        </r>
        <r>
          <rPr>
            <b/>
            <sz val="9"/>
            <color rgb="FF000000"/>
            <rFont val="돋움"/>
            <family val="3"/>
            <charset val="129"/>
          </rPr>
          <t>모두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순수대피가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주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목적이며</t>
        </r>
        <r>
          <rPr>
            <b/>
            <sz val="9"/>
            <color rgb="FF000000"/>
            <rFont val="Tahoma"/>
            <family val="2"/>
          </rPr>
          <t xml:space="preserve">,
   - </t>
        </r>
        <r>
          <rPr>
            <b/>
            <sz val="9"/>
            <color rgb="FF000000"/>
            <rFont val="돋움"/>
            <family val="3"/>
            <charset val="129"/>
          </rPr>
          <t>보조용도로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마을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모임장소</t>
        </r>
        <r>
          <rPr>
            <b/>
            <sz val="9"/>
            <color rgb="FF000000"/>
            <rFont val="Tahoma"/>
            <family val="2"/>
          </rPr>
          <t xml:space="preserve">, </t>
        </r>
        <r>
          <rPr>
            <b/>
            <sz val="9"/>
            <color rgb="FF000000"/>
            <rFont val="돋움"/>
            <family val="3"/>
            <charset val="129"/>
          </rPr>
          <t>동아리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활동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 xml:space="preserve">등
</t>
        </r>
        <r>
          <rPr>
            <b/>
            <sz val="9"/>
            <color rgb="FF000000"/>
            <rFont val="Tahoma"/>
            <family val="2"/>
          </rPr>
          <t xml:space="preserve">     </t>
        </r>
        <r>
          <rPr>
            <b/>
            <sz val="9"/>
            <color rgb="FF000000"/>
            <rFont val="돋움"/>
            <family val="3"/>
            <charset val="129"/>
          </rPr>
          <t>평시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활용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내용을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기입</t>
        </r>
      </text>
    </comment>
  </commentList>
</comments>
</file>

<file path=xl/sharedStrings.xml><?xml version="1.0" encoding="utf-8"?>
<sst xmlns="http://schemas.openxmlformats.org/spreadsheetml/2006/main" count="1796" uniqueCount="605">
  <si>
    <t>공공용</t>
  </si>
  <si>
    <t>안내표지판</t>
    <phoneticPr fontId="2" type="noConversion"/>
  </si>
  <si>
    <t>다국어
(야광)</t>
    <phoneticPr fontId="2" type="noConversion"/>
  </si>
  <si>
    <t>다국어
(일반)</t>
    <phoneticPr fontId="2" type="noConversion"/>
  </si>
  <si>
    <t>한국어 전용
(야광)</t>
    <phoneticPr fontId="2" type="noConversion"/>
  </si>
  <si>
    <t>한국어 전용
(일반)</t>
    <phoneticPr fontId="2" type="noConversion"/>
  </si>
  <si>
    <t>유도표지판</t>
    <phoneticPr fontId="2" type="noConversion"/>
  </si>
  <si>
    <t>안전취약계층 편의설비</t>
    <phoneticPr fontId="2" type="noConversion"/>
  </si>
  <si>
    <t>휠체어리프트
(리프트 류)
(개수)</t>
    <phoneticPr fontId="2" type="noConversion"/>
  </si>
  <si>
    <t>대피시설 안내
점자마킹
(개수)</t>
    <phoneticPr fontId="2" type="noConversion"/>
  </si>
  <si>
    <t>완만경사로
(개수)</t>
    <phoneticPr fontId="2" type="noConversion"/>
  </si>
  <si>
    <t>안전취약계층 물품</t>
    <phoneticPr fontId="2" type="noConversion"/>
  </si>
  <si>
    <t>휠체어
(개수)</t>
    <phoneticPr fontId="2" type="noConversion"/>
  </si>
  <si>
    <t>출입구 경사로
(제거설비)
(개수)</t>
    <phoneticPr fontId="2" type="noConversion"/>
  </si>
  <si>
    <t>접이식
이동경사로
(개수)</t>
    <phoneticPr fontId="2" type="noConversion"/>
  </si>
  <si>
    <t>환자용들것
(개수)</t>
    <phoneticPr fontId="2" type="noConversion"/>
  </si>
  <si>
    <t>시설유도블록
(진입로별 수)</t>
    <phoneticPr fontId="2" type="noConversion"/>
  </si>
  <si>
    <t>자동
심장충격기
(개수)</t>
    <phoneticPr fontId="2" type="noConversion"/>
  </si>
  <si>
    <t>비상용품함
(응급처치용품)
(개수)</t>
    <phoneticPr fontId="2" type="noConversion"/>
  </si>
  <si>
    <t>안전취약계층 설비+물품</t>
    <phoneticPr fontId="2" type="noConversion"/>
  </si>
  <si>
    <t>편의설비
(1개 이상)
유무</t>
    <phoneticPr fontId="2" type="noConversion"/>
  </si>
  <si>
    <t>편의물품
(1개 이상)
유무</t>
    <phoneticPr fontId="2" type="noConversion"/>
  </si>
  <si>
    <t>기타
(엘리베이터 등)</t>
    <phoneticPr fontId="2" type="noConversion"/>
  </si>
  <si>
    <t>기타</t>
    <phoneticPr fontId="4" type="noConversion"/>
  </si>
  <si>
    <t>서구</t>
  </si>
  <si>
    <t>교통시설</t>
  </si>
  <si>
    <t>관공서</t>
  </si>
  <si>
    <t>종교시설</t>
  </si>
  <si>
    <t>주거시설</t>
  </si>
  <si>
    <t>검단동</t>
  </si>
  <si>
    <t>경북</t>
    <phoneticPr fontId="4" type="noConversion"/>
  </si>
  <si>
    <t>인천</t>
    <phoneticPr fontId="4" type="noConversion"/>
  </si>
  <si>
    <t>서울</t>
    <phoneticPr fontId="4" type="noConversion"/>
  </si>
  <si>
    <t>강원</t>
    <phoneticPr fontId="4" type="noConversion"/>
  </si>
  <si>
    <t>철원군</t>
    <phoneticPr fontId="4" type="noConversion"/>
  </si>
  <si>
    <t>화천군</t>
    <phoneticPr fontId="4" type="noConversion"/>
  </si>
  <si>
    <t>인제군</t>
    <phoneticPr fontId="4" type="noConversion"/>
  </si>
  <si>
    <t>환자용들것</t>
    <phoneticPr fontId="4" type="noConversion"/>
  </si>
  <si>
    <t>경남</t>
    <phoneticPr fontId="4" type="noConversion"/>
  </si>
  <si>
    <t>제주</t>
    <phoneticPr fontId="4" type="noConversion"/>
  </si>
  <si>
    <t>연희동</t>
  </si>
  <si>
    <t>경기</t>
    <phoneticPr fontId="4" type="noConversion"/>
  </si>
  <si>
    <t>목발
(개수)</t>
    <phoneticPr fontId="2" type="noConversion"/>
  </si>
  <si>
    <t>기타</t>
    <phoneticPr fontId="2" type="noConversion"/>
  </si>
  <si>
    <t>계</t>
    <phoneticPr fontId="4" type="noConversion"/>
  </si>
  <si>
    <t>정부지원 시설 현황</t>
    <phoneticPr fontId="4" type="noConversion"/>
  </si>
  <si>
    <t>공공용 시설 현황</t>
    <phoneticPr fontId="4" type="noConversion"/>
  </si>
  <si>
    <t>총계(개)</t>
    <phoneticPr fontId="4" type="noConversion"/>
  </si>
  <si>
    <t>안내표지판</t>
    <phoneticPr fontId="4" type="noConversion"/>
  </si>
  <si>
    <t>유도표지판</t>
    <phoneticPr fontId="4" type="noConversion"/>
  </si>
  <si>
    <t>대상시설
(개소)</t>
    <phoneticPr fontId="4" type="noConversion"/>
  </si>
  <si>
    <t>계</t>
    <phoneticPr fontId="4" type="noConversion"/>
  </si>
  <si>
    <t>정부지원 대피시설(보조 활용 용도)</t>
    <phoneticPr fontId="4" type="noConversion"/>
  </si>
  <si>
    <t>공공용 대피시설(주 활용 용도)</t>
    <phoneticPr fontId="4" type="noConversion"/>
  </si>
  <si>
    <t>한국어</t>
    <phoneticPr fontId="4" type="noConversion"/>
  </si>
  <si>
    <t>비율(%)</t>
    <phoneticPr fontId="4" type="noConversion"/>
  </si>
  <si>
    <t>다국어</t>
    <phoneticPr fontId="4" type="noConversion"/>
  </si>
  <si>
    <t>합계</t>
    <phoneticPr fontId="4" type="noConversion"/>
  </si>
  <si>
    <t>완만경사로</t>
    <phoneticPr fontId="4" type="noConversion"/>
  </si>
  <si>
    <t>대피시설 점자마킹</t>
    <phoneticPr fontId="4" type="noConversion"/>
  </si>
  <si>
    <t>휠체어</t>
    <phoneticPr fontId="4" type="noConversion"/>
  </si>
  <si>
    <t>계단이송기구</t>
    <phoneticPr fontId="4" type="noConversion"/>
  </si>
  <si>
    <t>접이식이동경사로</t>
    <phoneticPr fontId="4" type="noConversion"/>
  </si>
  <si>
    <t>응급처치함</t>
    <phoneticPr fontId="4" type="noConversion"/>
  </si>
  <si>
    <t>부목</t>
    <phoneticPr fontId="4" type="noConversion"/>
  </si>
  <si>
    <t>시설 수
(개소)</t>
    <phoneticPr fontId="4" type="noConversion"/>
  </si>
  <si>
    <t>소계</t>
    <phoneticPr fontId="4" type="noConversion"/>
  </si>
  <si>
    <t>야광</t>
    <phoneticPr fontId="4" type="noConversion"/>
  </si>
  <si>
    <t>일반</t>
    <phoneticPr fontId="4" type="noConversion"/>
  </si>
  <si>
    <t>소계</t>
    <phoneticPr fontId="4" type="noConversion"/>
  </si>
  <si>
    <t>A=a+b</t>
    <phoneticPr fontId="4" type="noConversion"/>
  </si>
  <si>
    <t>a</t>
    <phoneticPr fontId="4" type="noConversion"/>
  </si>
  <si>
    <t>b</t>
    <phoneticPr fontId="4" type="noConversion"/>
  </si>
  <si>
    <t>=a/A*100</t>
    <phoneticPr fontId="4" type="noConversion"/>
  </si>
  <si>
    <t>=b/A*100</t>
    <phoneticPr fontId="4" type="noConversion"/>
  </si>
  <si>
    <t>B=c+f</t>
    <phoneticPr fontId="4" type="noConversion"/>
  </si>
  <si>
    <t>c=d+e</t>
    <phoneticPr fontId="4" type="noConversion"/>
  </si>
  <si>
    <t>d</t>
    <phoneticPr fontId="4" type="noConversion"/>
  </si>
  <si>
    <t>e</t>
    <phoneticPr fontId="4" type="noConversion"/>
  </si>
  <si>
    <t>f=g+h</t>
    <phoneticPr fontId="4" type="noConversion"/>
  </si>
  <si>
    <t>g</t>
    <phoneticPr fontId="4" type="noConversion"/>
  </si>
  <si>
    <t>h</t>
    <phoneticPr fontId="4" type="noConversion"/>
  </si>
  <si>
    <t>C=i+L</t>
    <phoneticPr fontId="4" type="noConversion"/>
  </si>
  <si>
    <t>i</t>
    <phoneticPr fontId="4" type="noConversion"/>
  </si>
  <si>
    <t>j</t>
    <phoneticPr fontId="4" type="noConversion"/>
  </si>
  <si>
    <t>k</t>
    <phoneticPr fontId="4" type="noConversion"/>
  </si>
  <si>
    <t>L</t>
    <phoneticPr fontId="4" type="noConversion"/>
  </si>
  <si>
    <t>m</t>
    <phoneticPr fontId="4" type="noConversion"/>
  </si>
  <si>
    <t>n</t>
    <phoneticPr fontId="4" type="noConversion"/>
  </si>
  <si>
    <t>소계</t>
    <phoneticPr fontId="4" type="noConversion"/>
  </si>
  <si>
    <t>경로당</t>
    <phoneticPr fontId="4" type="noConversion"/>
  </si>
  <si>
    <t>교육장</t>
    <phoneticPr fontId="4" type="noConversion"/>
  </si>
  <si>
    <t>모임장소(마을회관 등)</t>
    <phoneticPr fontId="4" type="noConversion"/>
  </si>
  <si>
    <t>문화시설(전시장 등)</t>
    <phoneticPr fontId="4" type="noConversion"/>
  </si>
  <si>
    <t>체육시설</t>
    <phoneticPr fontId="4" type="noConversion"/>
  </si>
  <si>
    <t>순수대피</t>
    <phoneticPr fontId="4" type="noConversion"/>
  </si>
  <si>
    <t>관공서</t>
    <phoneticPr fontId="4" type="noConversion"/>
  </si>
  <si>
    <t>교육시설</t>
    <phoneticPr fontId="4" type="noConversion"/>
  </si>
  <si>
    <t>교통시설</t>
    <phoneticPr fontId="4" type="noConversion"/>
  </si>
  <si>
    <t>주차장</t>
    <phoneticPr fontId="4" type="noConversion"/>
  </si>
  <si>
    <t>금융시설</t>
    <phoneticPr fontId="4" type="noConversion"/>
  </si>
  <si>
    <t>복지시설</t>
    <phoneticPr fontId="4" type="noConversion"/>
  </si>
  <si>
    <t>상업시설</t>
    <phoneticPr fontId="4" type="noConversion"/>
  </si>
  <si>
    <t>의료시설</t>
    <phoneticPr fontId="4" type="noConversion"/>
  </si>
  <si>
    <t>종교시설</t>
    <phoneticPr fontId="4" type="noConversion"/>
  </si>
  <si>
    <t>주거시설</t>
    <phoneticPr fontId="4" type="noConversion"/>
  </si>
  <si>
    <t>체육시설</t>
    <phoneticPr fontId="4" type="noConversion"/>
  </si>
  <si>
    <t>편의시설</t>
    <phoneticPr fontId="4" type="noConversion"/>
  </si>
  <si>
    <t>기타</t>
    <phoneticPr fontId="4" type="noConversion"/>
  </si>
  <si>
    <t>총계</t>
    <phoneticPr fontId="4" type="noConversion"/>
  </si>
  <si>
    <t>총계</t>
    <phoneticPr fontId="4" type="noConversion"/>
  </si>
  <si>
    <t>인천</t>
    <phoneticPr fontId="4" type="noConversion"/>
  </si>
  <si>
    <t>소계</t>
    <phoneticPr fontId="4" type="noConversion"/>
  </si>
  <si>
    <t>서울</t>
    <phoneticPr fontId="4" type="noConversion"/>
  </si>
  <si>
    <t>부산</t>
    <phoneticPr fontId="4" type="noConversion"/>
  </si>
  <si>
    <t>인천</t>
    <phoneticPr fontId="4" type="noConversion"/>
  </si>
  <si>
    <t>강화군</t>
    <phoneticPr fontId="4" type="noConversion"/>
  </si>
  <si>
    <t>대구</t>
    <phoneticPr fontId="4" type="noConversion"/>
  </si>
  <si>
    <t>옹진군</t>
    <phoneticPr fontId="4" type="noConversion"/>
  </si>
  <si>
    <t>대구</t>
    <phoneticPr fontId="4" type="noConversion"/>
  </si>
  <si>
    <t>인천</t>
    <phoneticPr fontId="4" type="noConversion"/>
  </si>
  <si>
    <t>광주</t>
    <phoneticPr fontId="4" type="noConversion"/>
  </si>
  <si>
    <t>경기</t>
    <phoneticPr fontId="4" type="noConversion"/>
  </si>
  <si>
    <t>동두천시</t>
    <phoneticPr fontId="4" type="noConversion"/>
  </si>
  <si>
    <t>대전</t>
    <phoneticPr fontId="4" type="noConversion"/>
  </si>
  <si>
    <t>고양시</t>
    <phoneticPr fontId="4" type="noConversion"/>
  </si>
  <si>
    <t>울산</t>
    <phoneticPr fontId="4" type="noConversion"/>
  </si>
  <si>
    <t>파주시</t>
    <phoneticPr fontId="4" type="noConversion"/>
  </si>
  <si>
    <t>울산</t>
    <phoneticPr fontId="4" type="noConversion"/>
  </si>
  <si>
    <t>세종</t>
    <phoneticPr fontId="4" type="noConversion"/>
  </si>
  <si>
    <t>경기</t>
    <phoneticPr fontId="4" type="noConversion"/>
  </si>
  <si>
    <t>김포시</t>
    <phoneticPr fontId="4" type="noConversion"/>
  </si>
  <si>
    <t>양주시</t>
    <phoneticPr fontId="4" type="noConversion"/>
  </si>
  <si>
    <t>강원</t>
    <phoneticPr fontId="4" type="noConversion"/>
  </si>
  <si>
    <t>포천시</t>
    <phoneticPr fontId="4" type="noConversion"/>
  </si>
  <si>
    <t>강원</t>
    <phoneticPr fontId="4" type="noConversion"/>
  </si>
  <si>
    <t>충북</t>
    <phoneticPr fontId="4" type="noConversion"/>
  </si>
  <si>
    <t>경기</t>
    <phoneticPr fontId="4" type="noConversion"/>
  </si>
  <si>
    <t>연천군</t>
    <phoneticPr fontId="4" type="noConversion"/>
  </si>
  <si>
    <t>충남</t>
    <phoneticPr fontId="4" type="noConversion"/>
  </si>
  <si>
    <t>소계</t>
    <phoneticPr fontId="4" type="noConversion"/>
  </si>
  <si>
    <t>전북</t>
    <phoneticPr fontId="4" type="noConversion"/>
  </si>
  <si>
    <t>춘천시</t>
    <phoneticPr fontId="4" type="noConversion"/>
  </si>
  <si>
    <t>전북</t>
    <phoneticPr fontId="4" type="noConversion"/>
  </si>
  <si>
    <t>전남</t>
    <phoneticPr fontId="4" type="noConversion"/>
  </si>
  <si>
    <t>양구군</t>
    <phoneticPr fontId="4" type="noConversion"/>
  </si>
  <si>
    <t>고성군</t>
    <phoneticPr fontId="4" type="noConversion"/>
  </si>
  <si>
    <t>평시 지정관리 대상</t>
    <phoneticPr fontId="2" type="noConversion"/>
  </si>
  <si>
    <t>준비명령 관리 대상</t>
    <phoneticPr fontId="2" type="noConversion"/>
  </si>
  <si>
    <t>평시 수용률
(%)</t>
    <phoneticPr fontId="4" type="noConversion"/>
  </si>
  <si>
    <t>최대 수용률
(%)</t>
    <phoneticPr fontId="2" type="noConversion"/>
  </si>
  <si>
    <t>* 자동입력으로 수정 금지</t>
    <phoneticPr fontId="2" type="noConversion"/>
  </si>
  <si>
    <t>주민등록인구
(명)</t>
    <phoneticPr fontId="4" type="noConversion"/>
  </si>
  <si>
    <t>평시 대피가능
인원(명)</t>
    <phoneticPr fontId="2" type="noConversion"/>
  </si>
  <si>
    <t>최대 대피가능
인원(명)</t>
    <phoneticPr fontId="2" type="noConversion"/>
  </si>
  <si>
    <t>대피가능
인원(명)</t>
    <phoneticPr fontId="4" type="noConversion"/>
  </si>
  <si>
    <t>(A)</t>
    <phoneticPr fontId="2" type="noConversion"/>
  </si>
  <si>
    <t>(B=G+I)</t>
    <phoneticPr fontId="2" type="noConversion"/>
  </si>
  <si>
    <t>(C=B+K)</t>
    <phoneticPr fontId="2" type="noConversion"/>
  </si>
  <si>
    <t>(D=B/A x 100)</t>
    <phoneticPr fontId="2" type="noConversion"/>
  </si>
  <si>
    <t>(E=C/A x100)</t>
    <phoneticPr fontId="2" type="noConversion"/>
  </si>
  <si>
    <t>(F)</t>
    <phoneticPr fontId="2" type="noConversion"/>
  </si>
  <si>
    <t>구분</t>
    <phoneticPr fontId="4" type="noConversion"/>
  </si>
  <si>
    <t>(G=F/1.43)
소수점 절사</t>
    <phoneticPr fontId="2" type="noConversion"/>
  </si>
  <si>
    <t>(H)</t>
    <phoneticPr fontId="2" type="noConversion"/>
  </si>
  <si>
    <t>-</t>
    <phoneticPr fontId="2" type="noConversion"/>
  </si>
  <si>
    <t>(J)</t>
    <phoneticPr fontId="2" type="noConversion"/>
  </si>
  <si>
    <t>(K=J/0.825)
소수점 절사</t>
    <phoneticPr fontId="2" type="noConversion"/>
  </si>
  <si>
    <t>(I=H/0.825)
소수점 절사</t>
    <phoneticPr fontId="2" type="noConversion"/>
  </si>
  <si>
    <t>평시 대피가능
인원(명)</t>
    <phoneticPr fontId="2" type="noConversion"/>
  </si>
  <si>
    <t>최대 대피가능
인원(명)</t>
    <phoneticPr fontId="2" type="noConversion"/>
  </si>
  <si>
    <t>최대 수용률
(%)</t>
    <phoneticPr fontId="2" type="noConversion"/>
  </si>
  <si>
    <t>대피 가능인구
(명)</t>
    <phoneticPr fontId="4" type="noConversion"/>
  </si>
  <si>
    <t>평시 지정관리 대상</t>
    <phoneticPr fontId="2" type="noConversion"/>
  </si>
  <si>
    <t>준비명령 관리 대상</t>
    <phoneticPr fontId="2" type="noConversion"/>
  </si>
  <si>
    <t>확보면적
(㎡)</t>
    <phoneticPr fontId="4" type="noConversion"/>
  </si>
  <si>
    <t>시설유도블록</t>
    <phoneticPr fontId="4" type="noConversion"/>
  </si>
  <si>
    <t>(진입로별 블록 수)</t>
    <phoneticPr fontId="4" type="noConversion"/>
  </si>
  <si>
    <t>(개수)</t>
    <phoneticPr fontId="4" type="noConversion"/>
  </si>
  <si>
    <t>휠체어리프트</t>
    <phoneticPr fontId="4" type="noConversion"/>
  </si>
  <si>
    <t>출입구 경사로(제거)</t>
    <phoneticPr fontId="4" type="noConversion"/>
  </si>
  <si>
    <t>안전취약계층 편의설비</t>
    <phoneticPr fontId="4" type="noConversion"/>
  </si>
  <si>
    <t>대상시설
(개소)</t>
    <phoneticPr fontId="2" type="noConversion"/>
  </si>
  <si>
    <t>안전취약계층 물품</t>
    <phoneticPr fontId="4" type="noConversion"/>
  </si>
  <si>
    <t>자동
심장충격기</t>
    <phoneticPr fontId="4" type="noConversion"/>
  </si>
  <si>
    <t>구분</t>
    <phoneticPr fontId="4" type="noConversion"/>
  </si>
  <si>
    <t>엘리베이터 1</t>
  </si>
  <si>
    <t>엘리베이터 5</t>
  </si>
  <si>
    <t>엘리베이터 4</t>
  </si>
  <si>
    <t>엘리베이터 8</t>
  </si>
  <si>
    <t>아라동</t>
  </si>
  <si>
    <t>인천</t>
  </si>
  <si>
    <t>석남1동</t>
  </si>
  <si>
    <t>가정로294번길 20 (석남동)</t>
  </si>
  <si>
    <t>석남1동 483</t>
  </si>
  <si>
    <t>검암경서동</t>
  </si>
  <si>
    <t>승학로495번길 7 (검암동)</t>
  </si>
  <si>
    <t>검암동 595-3</t>
  </si>
  <si>
    <t>검암로 53 (검암동)</t>
  </si>
  <si>
    <t>검암동 501-1</t>
  </si>
  <si>
    <t>도요지로 15 (경서동, 태평샹베르아파트)</t>
  </si>
  <si>
    <t>경서동 722-1</t>
  </si>
  <si>
    <t>인천시 서구 모월곶로 41(경서동)</t>
  </si>
  <si>
    <t>검암로10번길39(검암동, 풍림아이원3차)</t>
  </si>
  <si>
    <t>서곶로 307 (심곡동)</t>
  </si>
  <si>
    <t>심곡동 244</t>
  </si>
  <si>
    <t>심곡로 11 (심곡동, 광명아파트)</t>
  </si>
  <si>
    <t>심곡동 336-1</t>
  </si>
  <si>
    <t>엘리베이터 15</t>
  </si>
  <si>
    <t>탁옥로74번길 3 (심곡동, 한국아파트)</t>
  </si>
  <si>
    <t>심곡동 302</t>
  </si>
  <si>
    <t>심곡로132번길 17 (심곡동)</t>
  </si>
  <si>
    <t>심곡동 287</t>
  </si>
  <si>
    <t>승학로 198 (심곡동)</t>
  </si>
  <si>
    <t>심곡동 259-4</t>
  </si>
  <si>
    <t>엘리베이터 25</t>
  </si>
  <si>
    <t>심곡로 98 (심곡동)</t>
  </si>
  <si>
    <t>가정1동</t>
  </si>
  <si>
    <t>가정2동</t>
  </si>
  <si>
    <t>봉오대로283번길 6 (가정동, 가정뉴서울아파트)</t>
  </si>
  <si>
    <t>봉오대로318번길 21 (가정동)</t>
  </si>
  <si>
    <t>가정3동</t>
  </si>
  <si>
    <t>서달로163번길 16 (가정동)</t>
  </si>
  <si>
    <t>가정동 567</t>
  </si>
  <si>
    <t>서달로163번길 10 (가정동)</t>
  </si>
  <si>
    <t>가정동 568</t>
  </si>
  <si>
    <t>서곶로 12 (가정동, 한신그랜드힐빌리지)</t>
  </si>
  <si>
    <t>가정동 546</t>
  </si>
  <si>
    <t>서곶로 11 (가정동)</t>
  </si>
  <si>
    <t>가정동 556</t>
  </si>
  <si>
    <t>서달로 190 (가정동)</t>
  </si>
  <si>
    <t>가정동 430-21</t>
  </si>
  <si>
    <t>신현원창동</t>
  </si>
  <si>
    <t>새오개로 53 (신현동, 효성아파트)</t>
  </si>
  <si>
    <t>신현동 151-3</t>
  </si>
  <si>
    <t>가정로 387 (신현동)</t>
  </si>
  <si>
    <t>신현동 302-1</t>
  </si>
  <si>
    <t>신석로121번길 10 (석남동)</t>
  </si>
  <si>
    <t>석남1동 484</t>
  </si>
  <si>
    <t>신석로 71 (석남동)</t>
  </si>
  <si>
    <t>석남1동 446</t>
  </si>
  <si>
    <t>석남2동</t>
  </si>
  <si>
    <t>염곡로 198 (석남동)</t>
  </si>
  <si>
    <t>석남동 588번지 3호</t>
  </si>
  <si>
    <t>엘리베이터 7</t>
  </si>
  <si>
    <t>염곡로 172 (석남동)</t>
  </si>
  <si>
    <t>석남3동</t>
  </si>
  <si>
    <t>서달로123번길 12-4 (석남동)</t>
  </si>
  <si>
    <t>석남동 486-1</t>
  </si>
  <si>
    <t>서달로116번길 12 (석남동, 태화아파트(석남동))</t>
  </si>
  <si>
    <t>석남동 109-55</t>
  </si>
  <si>
    <t>서달로123번길 4 (석남동)</t>
  </si>
  <si>
    <t>석남동 487</t>
  </si>
  <si>
    <t>서달로 12 (석남동)</t>
  </si>
  <si>
    <t>석남동 560-18</t>
  </si>
  <si>
    <t>가좌1동</t>
  </si>
  <si>
    <t>봉수대로 141 (가좌동)</t>
  </si>
  <si>
    <t>가좌2동</t>
  </si>
  <si>
    <t>장고개로309번길 24 (가좌동)</t>
  </si>
  <si>
    <t>가좌동 30-4</t>
  </si>
  <si>
    <t>장고개로309번길 29 (가좌동)</t>
  </si>
  <si>
    <t>가좌동 30-86</t>
  </si>
  <si>
    <t>장고개로309번길 19 (가좌동)</t>
  </si>
  <si>
    <t>장고개로337번길 13 (가좌동)</t>
  </si>
  <si>
    <t>가좌동 30-102</t>
  </si>
  <si>
    <t>가좌3동</t>
  </si>
  <si>
    <t>건지로334번길 26 (가좌동)</t>
  </si>
  <si>
    <t>가좌3동 193-1</t>
  </si>
  <si>
    <t>원적로47번길 35 (가좌동)</t>
  </si>
  <si>
    <t>가좌동 217</t>
  </si>
  <si>
    <t>원적로47번길 6 (가좌동)</t>
  </si>
  <si>
    <t>가좌동 214</t>
  </si>
  <si>
    <t>원적로 91 (가좌동)</t>
  </si>
  <si>
    <t>가좌동 122-2</t>
  </si>
  <si>
    <t>가현로 168 (마전동, 영진아파트)</t>
  </si>
  <si>
    <t>완정로92번길 11 (마전동, 검단힐스테이트)</t>
  </si>
  <si>
    <t>가현로 71 (마전동, 대원레스피아2차아파트)</t>
  </si>
  <si>
    <t>완정로 242 (금곡동, 금곡동남아파트)</t>
  </si>
  <si>
    <t>불로대곡동</t>
  </si>
  <si>
    <t>검단로 834</t>
  </si>
  <si>
    <t>불로동 312-2</t>
  </si>
  <si>
    <t>검단로 836</t>
  </si>
  <si>
    <t>불로동 308</t>
  </si>
  <si>
    <t>검단로 851</t>
  </si>
  <si>
    <t>불로동 179</t>
  </si>
  <si>
    <t>검단로 786</t>
  </si>
  <si>
    <t>검단로 744번3길7</t>
  </si>
  <si>
    <t>검단로 744번3길8</t>
  </si>
  <si>
    <t>원당동</t>
  </si>
  <si>
    <t>원당대로839번길 34 (원당동)</t>
  </si>
  <si>
    <t>원당동 823-1</t>
  </si>
  <si>
    <t>원당대로840번길 22 (당하동)</t>
  </si>
  <si>
    <t>당하동 1027-15</t>
  </si>
  <si>
    <t>원당대로820번길 3 (당하동)</t>
  </si>
  <si>
    <t>당하동 1027-3</t>
  </si>
  <si>
    <t>고산로 19(원당동)</t>
  </si>
  <si>
    <t>원당동 567</t>
  </si>
  <si>
    <t>고산로 13(원당동)</t>
  </si>
  <si>
    <t>원당대로 840번길 21(당하동)</t>
  </si>
  <si>
    <t>당하동 1031</t>
  </si>
  <si>
    <t>고산후로78번길 9(당하동)</t>
  </si>
  <si>
    <t>당하동 1037-3</t>
  </si>
  <si>
    <t>고산로40번길 12(원당동)</t>
  </si>
  <si>
    <t>원당동 852-1</t>
  </si>
  <si>
    <t>당하동</t>
  </si>
  <si>
    <t>서곶로 818(당하동, 탑스빌아파트)</t>
  </si>
  <si>
    <t>당하동 895-1</t>
  </si>
  <si>
    <t>마전동</t>
  </si>
  <si>
    <t>완정로 64번길7(마전동, 영남탑스빌아파트)</t>
  </si>
  <si>
    <t>마전동 999-5</t>
  </si>
  <si>
    <t>오류왕길동</t>
  </si>
  <si>
    <t>봉수대로 1440번길 29(왕길동)</t>
  </si>
  <si>
    <t>왕길동 634-1</t>
  </si>
  <si>
    <t>청라1동</t>
  </si>
  <si>
    <t>청라에메랄드로 156</t>
  </si>
  <si>
    <t>청라동 130-2</t>
  </si>
  <si>
    <t>청라동 193-1</t>
  </si>
  <si>
    <t>청라동 116-4</t>
  </si>
  <si>
    <t>청라동 165-13</t>
  </si>
  <si>
    <t>청라2동</t>
  </si>
  <si>
    <t>크리스탈로 148</t>
  </si>
  <si>
    <t>청라한울로 95</t>
  </si>
  <si>
    <t>청라커낼로 232</t>
  </si>
  <si>
    <t>청라3동</t>
  </si>
  <si>
    <t xml:space="preserve"> 솔빛로 93</t>
  </si>
  <si>
    <t>청라커낼로 163</t>
  </si>
  <si>
    <t>심곡로 135 (연희동)</t>
  </si>
  <si>
    <t>심곡동 285</t>
  </si>
  <si>
    <t>엘리베이터 19</t>
  </si>
  <si>
    <t>검단로 540번길 59(마전동)</t>
  </si>
  <si>
    <t>마전동 999-1</t>
  </si>
  <si>
    <t>가석로67</t>
  </si>
  <si>
    <t>가좌동110</t>
  </si>
  <si>
    <t>완정로 68(마전동, 마전역)</t>
  </si>
  <si>
    <t>원당대로650</t>
  </si>
  <si>
    <t>가정동 529</t>
  </si>
  <si>
    <t>가정동116</t>
  </si>
  <si>
    <t>가좌4동</t>
  </si>
  <si>
    <t>* 대상인구는 행안부(홈페이지) 공시 주민등록인구 일괄적용('22.12.31. 기준) 예정</t>
    <phoneticPr fontId="4" type="noConversion"/>
  </si>
  <si>
    <t>이음3로 220</t>
  </si>
  <si>
    <t>지하</t>
  </si>
  <si>
    <t>엘리베이터 2</t>
    <phoneticPr fontId="2" type="noConversion"/>
  </si>
  <si>
    <t>엘리베이터 6</t>
    <phoneticPr fontId="2" type="noConversion"/>
  </si>
  <si>
    <t>엘리베이터 7</t>
    <phoneticPr fontId="2" type="noConversion"/>
  </si>
  <si>
    <t>엘리베이터 1</t>
    <phoneticPr fontId="2" type="noConversion"/>
  </si>
  <si>
    <t>엘리베이터 4</t>
    <phoneticPr fontId="2" type="noConversion"/>
  </si>
  <si>
    <t>엘리베이터 28</t>
    <phoneticPr fontId="2" type="noConversion"/>
  </si>
  <si>
    <t>엘리베이터 34</t>
    <phoneticPr fontId="2" type="noConversion"/>
  </si>
  <si>
    <t>엘리베이터 26</t>
    <phoneticPr fontId="2" type="noConversion"/>
  </si>
  <si>
    <t>엘리베이터 20</t>
    <phoneticPr fontId="2" type="noConversion"/>
  </si>
  <si>
    <t>엘리베이터 9</t>
    <phoneticPr fontId="2" type="noConversion"/>
  </si>
  <si>
    <t>민간</t>
  </si>
  <si>
    <t>인천광역시 서구 검암로10번길 54(검암동)</t>
  </si>
  <si>
    <t>인천광역시 서구검암동 535-1</t>
  </si>
  <si>
    <t>X</t>
  </si>
  <si>
    <t>없음</t>
    <phoneticPr fontId="2" type="noConversion"/>
  </si>
  <si>
    <t>연번</t>
  </si>
  <si>
    <t>시도</t>
  </si>
  <si>
    <t>시군구</t>
  </si>
  <si>
    <t>읍면동</t>
  </si>
  <si>
    <t>시설종류</t>
  </si>
  <si>
    <t>소유자</t>
  </si>
  <si>
    <t>시설용도</t>
  </si>
  <si>
    <t>민방위 대피시설 명칭</t>
    <phoneticPr fontId="2" type="noConversion"/>
  </si>
  <si>
    <t>신규지정, 지정해제
(기존시설 공란)</t>
  </si>
  <si>
    <t>대피시설 기본정보</t>
  </si>
  <si>
    <t xml:space="preserve">(민간, 공공단체, 지자체) </t>
    <phoneticPr fontId="2" type="noConversion"/>
  </si>
  <si>
    <t>공공용 시설
건물 주용도</t>
  </si>
  <si>
    <t>정부지원 시설
보조용도</t>
  </si>
  <si>
    <t>도로명 주소</t>
  </si>
  <si>
    <t>지번 주소</t>
  </si>
  <si>
    <t>확보면적
(㎡)</t>
  </si>
  <si>
    <t>대피 가능
인원
(명)</t>
  </si>
  <si>
    <t>시설 구축
(건축) 연도
(YYYY-MM-DD)</t>
  </si>
  <si>
    <t>시설 지정연도
(YYYY-MM-DD)</t>
  </si>
  <si>
    <t>대피시설내
 화장실
있는 경우</t>
  </si>
  <si>
    <t>지상, 지하</t>
  </si>
  <si>
    <t>변경된
표지판</t>
    <phoneticPr fontId="2" type="noConversion"/>
  </si>
  <si>
    <t>계단이송의자
(피난용 이송기구)
(개수)</t>
    <phoneticPr fontId="2" type="noConversion"/>
  </si>
  <si>
    <t>전체</t>
  </si>
  <si>
    <t>있음</t>
    <phoneticPr fontId="2" type="noConversion"/>
  </si>
  <si>
    <t>○</t>
  </si>
  <si>
    <t>지자체</t>
  </si>
  <si>
    <t>있음</t>
  </si>
  <si>
    <t>경서동 994</t>
  </si>
  <si>
    <t>검암동 512-2</t>
  </si>
  <si>
    <t xml:space="preserve">없음 </t>
  </si>
  <si>
    <t>심곡동 307</t>
  </si>
  <si>
    <t>엘리베이터 6기(승객3/화물3)</t>
    <phoneticPr fontId="2" type="noConversion"/>
  </si>
  <si>
    <t>가정동 284-401</t>
  </si>
  <si>
    <t>엘리베이터 2기</t>
    <phoneticPr fontId="2" type="noConversion"/>
  </si>
  <si>
    <t>가정동 341-15</t>
  </si>
  <si>
    <t>없음</t>
  </si>
  <si>
    <t>신현로 13(신현동, 신현교회)</t>
  </si>
  <si>
    <t>신현동 292-5</t>
  </si>
  <si>
    <t>공공단체</t>
  </si>
  <si>
    <t>엘리베이터1</t>
    <phoneticPr fontId="2" type="noConversion"/>
  </si>
  <si>
    <t>석남동 593</t>
  </si>
  <si>
    <t>서달로130번길 25(석남동)</t>
  </si>
  <si>
    <t>석남동 111-56</t>
  </si>
  <si>
    <t>석남동 329-10</t>
  </si>
  <si>
    <t>서달로 33 (석남동)</t>
  </si>
  <si>
    <t>건지로250번길 34 (가좌동)</t>
  </si>
  <si>
    <t>가좌동 148-3</t>
  </si>
  <si>
    <t>상업시설</t>
  </si>
  <si>
    <t>가좌동 178-78</t>
  </si>
  <si>
    <t>가좌동 30-100</t>
  </si>
  <si>
    <t>마전동 927-5</t>
  </si>
  <si>
    <t>마전동 997-3</t>
  </si>
  <si>
    <t>마전동 1151-1</t>
  </si>
  <si>
    <t>마전로99번길 8 (마전동, 대주파크빌아파트)</t>
  </si>
  <si>
    <t>마전동 1136</t>
  </si>
  <si>
    <t>금곡동 722-2</t>
  </si>
  <si>
    <t>검단로 777번길 5</t>
  </si>
  <si>
    <t>불로동 776-1</t>
  </si>
  <si>
    <t>불로동 372</t>
  </si>
  <si>
    <t>불로동 792-1</t>
  </si>
  <si>
    <t>불로동 793-1</t>
  </si>
  <si>
    <t>원당동 854-3</t>
  </si>
  <si>
    <t>엘리베이터 8</t>
    <phoneticPr fontId="2" type="noConversion"/>
  </si>
  <si>
    <t>완정로34번길 47(마전동, 현대아파트)</t>
  </si>
  <si>
    <t>마전동 1004</t>
  </si>
  <si>
    <t>엘리베이터2</t>
    <phoneticPr fontId="2" type="noConversion"/>
  </si>
  <si>
    <t>청라에메랄드로 30</t>
  </si>
  <si>
    <t>청라라임로 131</t>
  </si>
  <si>
    <t>청라에메랄드로 113</t>
  </si>
  <si>
    <t>청라동 139-1</t>
  </si>
  <si>
    <t>청라동 115-1</t>
  </si>
  <si>
    <t>청라동 184-1</t>
  </si>
  <si>
    <t>청라동 103-16</t>
  </si>
  <si>
    <t>청라동 173-1</t>
  </si>
  <si>
    <t>마전동 999-25</t>
  </si>
  <si>
    <t>정부</t>
  </si>
  <si>
    <t>당하동 1077-10</t>
  </si>
  <si>
    <t>서곶로 760</t>
  </si>
  <si>
    <t>백석동 74-1</t>
  </si>
  <si>
    <t>가석로 257</t>
  </si>
  <si>
    <t>석남동 600</t>
  </si>
  <si>
    <t>가남로 400</t>
  </si>
  <si>
    <t>봉오대로 234</t>
  </si>
  <si>
    <t>가석로 169</t>
  </si>
  <si>
    <t>석남동 563-4</t>
  </si>
  <si>
    <t>열우물로 252</t>
  </si>
  <si>
    <t>가좌동 288</t>
  </si>
  <si>
    <t>서곶로 382(연희동, 공촌사거리인천2호선)</t>
  </si>
  <si>
    <t>연희동 94-6</t>
  </si>
  <si>
    <t>서곶로 369번길 6(연희동)</t>
  </si>
  <si>
    <t>연희동 682-14</t>
  </si>
  <si>
    <t>청라한내로 132(청라동)</t>
  </si>
  <si>
    <t>청라동 85-1</t>
  </si>
  <si>
    <t>인천광역시 서구 봉오재3로 14(가정동)</t>
  </si>
  <si>
    <t>인천광역시 서구 가정동 604-1</t>
  </si>
  <si>
    <t>인천광역시 서구 율도로16번길 28 (석남동)</t>
  </si>
  <si>
    <t>인천광역시 서구 석남동 206</t>
  </si>
  <si>
    <t>길주로 지하120(석남동)</t>
  </si>
  <si>
    <t>석남동 609</t>
  </si>
  <si>
    <t>인천광역시 서구 여우재로 136,119(가좌동)</t>
  </si>
  <si>
    <t>인천광역시 서구 가좌동 611,613(1,2단지주차장)</t>
  </si>
  <si>
    <t>인천광역시 서구 청마로 92(당하동)</t>
  </si>
  <si>
    <t>인천광역시 서구 당하동 1090-1</t>
  </si>
  <si>
    <t>대촌로 26(오류동)</t>
  </si>
  <si>
    <t>오류동 1722-1</t>
  </si>
  <si>
    <t>검단로 788</t>
  </si>
  <si>
    <t>불로동 316-1</t>
  </si>
  <si>
    <t>이음5로 65</t>
  </si>
  <si>
    <t>원당동 230-5</t>
  </si>
  <si>
    <t>엘리베이터 35</t>
  </si>
  <si>
    <t>이음6로 33 (원당동)</t>
  </si>
  <si>
    <t>원당동 1018</t>
  </si>
  <si>
    <t>엘리베이터 13</t>
  </si>
  <si>
    <t>원당동 434</t>
  </si>
  <si>
    <t>이음3로 130 (당하동)</t>
  </si>
  <si>
    <t>당하동 259-16</t>
  </si>
  <si>
    <t>인천광역시 서구 가정로125번길 4(가좌동)</t>
  </si>
  <si>
    <t>인천광역시 서구 가좌동 139-2</t>
  </si>
  <si>
    <t>인천광역시 서구 방축로 343(가좌동)</t>
  </si>
  <si>
    <t>인천광역시 서구 가좌동 606-11</t>
  </si>
  <si>
    <t>인천광역시 서구 검단로768번길 46 (불로동)</t>
  </si>
  <si>
    <t>인천광역시 서구 불로동 803-1</t>
  </si>
  <si>
    <t>인천광역시 서구 경서로31번길 15</t>
  </si>
  <si>
    <t>인천광역시 서구 경서동 1032</t>
  </si>
  <si>
    <t>인천광역시 서구 비즈니스로 10</t>
  </si>
  <si>
    <t>인천광역시 서구 청라동 102-16</t>
  </si>
  <si>
    <t>인천광역시 서구 비즈니스로 166</t>
  </si>
  <si>
    <t>인천광역시 서구 청라동 83-1</t>
  </si>
  <si>
    <t>필터</t>
    <phoneticPr fontId="2" type="noConversion"/>
  </si>
  <si>
    <t>인천</t>
    <phoneticPr fontId="2" type="noConversion"/>
  </si>
  <si>
    <t>서구</t>
    <phoneticPr fontId="2" type="noConversion"/>
  </si>
  <si>
    <t>검암경서동</t>
    <phoneticPr fontId="2" type="noConversion"/>
  </si>
  <si>
    <t>공공용</t>
    <phoneticPr fontId="2" type="noConversion"/>
  </si>
  <si>
    <t>민간</t>
    <phoneticPr fontId="2" type="noConversion"/>
  </si>
  <si>
    <t>주거시설</t>
    <phoneticPr fontId="2" type="noConversion"/>
  </si>
  <si>
    <t>민방위교육장 지하 1층</t>
    <phoneticPr fontId="2" type="noConversion"/>
  </si>
  <si>
    <t>서해그랑블아파트 전체 동의 지하주차장 1층</t>
    <phoneticPr fontId="2" type="noConversion"/>
  </si>
  <si>
    <t>풍림아이원2차아파트 전체 동의 지하주차장 1층</t>
    <phoneticPr fontId="2" type="noConversion"/>
  </si>
  <si>
    <t>태평샹베르1차아파트 전제 동의 지하주차장 1층</t>
    <phoneticPr fontId="2" type="noConversion"/>
  </si>
  <si>
    <t>아시아드대광로제비앙아파트 전체 동의 지하주차장 1층</t>
    <phoneticPr fontId="2" type="noConversion"/>
  </si>
  <si>
    <t>풍림아이원3차아파트 전체 동의 지하주차장 1층</t>
    <phoneticPr fontId="2" type="noConversion"/>
  </si>
  <si>
    <t>인천서구청 지하 1층</t>
    <phoneticPr fontId="2" type="noConversion"/>
  </si>
  <si>
    <t>심곡광명아파트 지하주차장 1층</t>
    <phoneticPr fontId="2" type="noConversion"/>
  </si>
  <si>
    <t>심곡한국아파트 지하주차장 1층</t>
    <phoneticPr fontId="2" type="noConversion"/>
  </si>
  <si>
    <t>연희동남아파트 지하주차장 1층</t>
    <phoneticPr fontId="2" type="noConversion"/>
  </si>
  <si>
    <t>극동늘푸른아파트 지하주차장 1층</t>
    <phoneticPr fontId="2" type="noConversion"/>
  </si>
  <si>
    <t>인천광역시인재개발원 체육관</t>
    <phoneticPr fontId="2" type="noConversion"/>
  </si>
  <si>
    <t>뉴서울아파트 지하주차장 1~3층</t>
    <phoneticPr fontId="2" type="noConversion"/>
  </si>
  <si>
    <t>하나3차아파트 지하주차장 1층</t>
    <phoneticPr fontId="2" type="noConversion"/>
  </si>
  <si>
    <t>한국아파트1단지 지하주차장 1층</t>
    <phoneticPr fontId="2" type="noConversion"/>
  </si>
  <si>
    <t>한국아파트2단지 지하주차장 1층</t>
    <phoneticPr fontId="2" type="noConversion"/>
  </si>
  <si>
    <t>한신빌리지 지하주차장 1층</t>
    <phoneticPr fontId="2" type="noConversion"/>
  </si>
  <si>
    <t>길운씨티빌 지하주차장 1층</t>
    <phoneticPr fontId="2" type="noConversion"/>
  </si>
  <si>
    <t>서구문화회관 지하주차장 1층</t>
    <phoneticPr fontId="2" type="noConversion"/>
  </si>
  <si>
    <t>효성아파트 지하1층</t>
    <phoneticPr fontId="2" type="noConversion"/>
  </si>
  <si>
    <t>신현교회 지하주차장 1층</t>
    <phoneticPr fontId="2" type="noConversion"/>
  </si>
  <si>
    <t>신현이편한세상·하늘채아파트 지하주차장 2층</t>
    <phoneticPr fontId="2" type="noConversion"/>
  </si>
  <si>
    <t>노인복지회관 지하 1층</t>
    <phoneticPr fontId="2" type="noConversion"/>
  </si>
  <si>
    <t>월드메르디앙아파트 지하주차장 1층</t>
    <phoneticPr fontId="2" type="noConversion"/>
  </si>
  <si>
    <t>우림필유아파트 지하주차장 지하1층</t>
    <phoneticPr fontId="2" type="noConversion"/>
  </si>
  <si>
    <t>경남아너스빌아파트 지하주차장 지하1층</t>
    <phoneticPr fontId="2" type="noConversion"/>
  </si>
  <si>
    <t>신동아아파트 지하1층</t>
    <phoneticPr fontId="2" type="noConversion"/>
  </si>
  <si>
    <t>태화아파트 지하주차장1층</t>
    <phoneticPr fontId="2" type="noConversion"/>
  </si>
  <si>
    <t>덕산아파트 지하주차장 1층</t>
    <phoneticPr fontId="2" type="noConversion"/>
  </si>
  <si>
    <t>동진아파트 지하주차장 1층</t>
    <phoneticPr fontId="2" type="noConversion"/>
  </si>
  <si>
    <t>인천서부여성회관 지하주차장 1층</t>
    <phoneticPr fontId="2" type="noConversion"/>
  </si>
  <si>
    <t>서보아파트 지하주차장 1층</t>
    <phoneticPr fontId="2" type="noConversion"/>
  </si>
  <si>
    <t>신명1차아파트 지하1층</t>
    <phoneticPr fontId="2" type="noConversion"/>
  </si>
  <si>
    <t>가좌시범공단 지하주차장 1층</t>
    <phoneticPr fontId="2" type="noConversion"/>
  </si>
  <si>
    <t>진주아파트2단지 지하1층</t>
    <phoneticPr fontId="2" type="noConversion"/>
  </si>
  <si>
    <t>진주아파트3단지 지하1층</t>
    <phoneticPr fontId="2" type="noConversion"/>
  </si>
  <si>
    <t>진주아파트4단지 지하주차장 1층</t>
    <phoneticPr fontId="2" type="noConversion"/>
  </si>
  <si>
    <t>진주아파트5단지 지하주차장 1층</t>
    <phoneticPr fontId="2" type="noConversion"/>
  </si>
  <si>
    <t>신인향아파트 지하1층</t>
    <phoneticPr fontId="2" type="noConversion"/>
  </si>
  <si>
    <t>신현대아파트 지하주차장 1층</t>
    <phoneticPr fontId="2" type="noConversion"/>
  </si>
  <si>
    <t>풍림아파트 지하주차장 1층</t>
    <phoneticPr fontId="2" type="noConversion"/>
  </si>
  <si>
    <t>현대아파트 지하주차장 1층</t>
    <phoneticPr fontId="2" type="noConversion"/>
  </si>
  <si>
    <t>영진아파트 지하주차장 1층</t>
    <phoneticPr fontId="2" type="noConversion"/>
  </si>
  <si>
    <t>검단힐스테이트아파트 지하주차장 1층</t>
    <phoneticPr fontId="2" type="noConversion"/>
  </si>
  <si>
    <t>대원레스피아2차아파트 지하주차장 1층</t>
    <phoneticPr fontId="2" type="noConversion"/>
  </si>
  <si>
    <t>대주파크빌아파트 지하주차장 1층</t>
    <phoneticPr fontId="2" type="noConversion"/>
  </si>
  <si>
    <t>동남아파트 지하주차장 1층</t>
    <phoneticPr fontId="2" type="noConversion"/>
  </si>
  <si>
    <t>퀸스타운 신명아파트 지하주차장 1층</t>
    <phoneticPr fontId="2" type="noConversion"/>
  </si>
  <si>
    <t>월드아파트 지하주차장 1층</t>
    <phoneticPr fontId="2" type="noConversion"/>
  </si>
  <si>
    <t>동부아파트 지하주차장 1층</t>
    <phoneticPr fontId="2" type="noConversion"/>
  </si>
  <si>
    <t>백두아파트 지하주차장 1층</t>
    <phoneticPr fontId="2" type="noConversion"/>
  </si>
  <si>
    <t>길훈아파트 지하주차장 1층</t>
    <phoneticPr fontId="2" type="noConversion"/>
  </si>
  <si>
    <t>삼보해피하임1단지아파트 지하주차장1층</t>
    <phoneticPr fontId="2" type="noConversion"/>
  </si>
  <si>
    <t>삼보해피하임2단지아파트 지하주차장 1층</t>
    <phoneticPr fontId="2" type="noConversion"/>
  </si>
  <si>
    <t>엘지원당자이아파트 전체 동의 지하주차장 1층</t>
    <phoneticPr fontId="2" type="noConversion"/>
  </si>
  <si>
    <t>신안실크밸리아파트 전체 동의 지하주차장 1층</t>
    <phoneticPr fontId="2" type="noConversion"/>
  </si>
  <si>
    <t>동문굿모닝힐아파트 전체 동의 지하주차장 1층</t>
    <phoneticPr fontId="2" type="noConversion"/>
  </si>
  <si>
    <t>대한항공사원임대아파트 전체 동의 지하주차장 1층</t>
    <phoneticPr fontId="2" type="noConversion"/>
  </si>
  <si>
    <t>원당2차금호어울림아파트 전체 동의 지하주차장 1층</t>
    <phoneticPr fontId="2" type="noConversion"/>
  </si>
  <si>
    <t>풍림아이원아파트 전체 동의 지하주차장 1층</t>
    <phoneticPr fontId="2" type="noConversion"/>
  </si>
  <si>
    <t>금호어울림1차아파트 전체 동의 지하주차장 1층</t>
    <phoneticPr fontId="2" type="noConversion"/>
  </si>
  <si>
    <t>원당이편한세상아파트 전체 동의 지하주차장 1층</t>
    <phoneticPr fontId="2" type="noConversion"/>
  </si>
  <si>
    <t>탑스빌아파트(당하탑스빌) 지하주차장 1층</t>
    <phoneticPr fontId="2" type="noConversion"/>
  </si>
  <si>
    <t>영남탑스빌아파트 지하주차장 1층</t>
    <phoneticPr fontId="2" type="noConversion"/>
  </si>
  <si>
    <t>신명스카이뷰드림아파트 지하주차장 1층</t>
    <phoneticPr fontId="2" type="noConversion"/>
  </si>
  <si>
    <t>웰카운티아파트 지하주차장 1층</t>
    <phoneticPr fontId="2" type="noConversion"/>
  </si>
  <si>
    <t>청라자이아파트 지하주차장 1층</t>
    <phoneticPr fontId="2" type="noConversion"/>
  </si>
  <si>
    <t>중흥에스클래스1단지아파트 지하주차장 1층</t>
    <phoneticPr fontId="2" type="noConversion"/>
  </si>
  <si>
    <t>중흥에스클래스2단지아파트 지하주차장 1층</t>
    <phoneticPr fontId="2" type="noConversion"/>
  </si>
  <si>
    <t>청라한화꿈에그린아파트 지하주차장 1층</t>
    <phoneticPr fontId="2" type="noConversion"/>
  </si>
  <si>
    <t>청라제일풍경채아파트 지하주차장 1층</t>
    <phoneticPr fontId="2" type="noConversion"/>
  </si>
  <si>
    <t>청라LH아파트 지하주차장 1층</t>
    <phoneticPr fontId="2" type="noConversion"/>
  </si>
  <si>
    <t>청라SK뷰아파트 지하1층 주차장</t>
    <phoneticPr fontId="2" type="noConversion"/>
  </si>
  <si>
    <t>창라호반베르디움4차아파트 지하주차장 1층</t>
    <phoneticPr fontId="2" type="noConversion"/>
  </si>
  <si>
    <t>연희대동아파트 지하주차장 1층</t>
    <phoneticPr fontId="2" type="noConversion"/>
  </si>
  <si>
    <t>검단2차아이파크아파트 지하주차장 1층</t>
    <phoneticPr fontId="2" type="noConversion"/>
  </si>
  <si>
    <t>인천가좌역 지하1층</t>
    <phoneticPr fontId="2" type="noConversion"/>
  </si>
  <si>
    <t>마전역 지하 1층</t>
    <phoneticPr fontId="2" type="noConversion"/>
  </si>
  <si>
    <t>완정역 지하 1층</t>
    <phoneticPr fontId="2" type="noConversion"/>
  </si>
  <si>
    <t>독정역 지하 1층</t>
    <phoneticPr fontId="2" type="noConversion"/>
  </si>
  <si>
    <t>석남역 지하1층</t>
    <phoneticPr fontId="2" type="noConversion"/>
  </si>
  <si>
    <t>가정중앙시장역 지하1층</t>
    <phoneticPr fontId="2" type="noConversion"/>
  </si>
  <si>
    <t>가정역 지하1층</t>
    <phoneticPr fontId="2" type="noConversion"/>
  </si>
  <si>
    <t>인천서부여성회관역 대합실 지하 1층</t>
    <phoneticPr fontId="2" type="noConversion"/>
  </si>
  <si>
    <t>가재울역 지하1층</t>
    <phoneticPr fontId="2" type="noConversion"/>
  </si>
  <si>
    <t>아시아드경기장역 지하1층</t>
    <phoneticPr fontId="2" type="noConversion"/>
  </si>
  <si>
    <t>연희3차한국아파트 지하주차장 1층</t>
    <phoneticPr fontId="2" type="noConversion"/>
  </si>
  <si>
    <t>청라한양수자인레이크블루 지하1층 주차장</t>
    <phoneticPr fontId="2" type="noConversion"/>
  </si>
  <si>
    <t>가정엘에이치3단지 아파트 지하1층</t>
    <phoneticPr fontId="2" type="noConversion"/>
  </si>
  <si>
    <t>신광2차아파트 지하주차장 1층</t>
    <phoneticPr fontId="2" type="noConversion"/>
  </si>
  <si>
    <t>석남역 7호선 지하 1~3층</t>
    <phoneticPr fontId="2" type="noConversion"/>
  </si>
  <si>
    <t>인천가좌두산위브트레지움 지하주차장 1층</t>
    <phoneticPr fontId="2" type="noConversion"/>
  </si>
  <si>
    <t>검단힐스테이트4차 아파트 지하주차장 1층</t>
    <phoneticPr fontId="2" type="noConversion"/>
  </si>
  <si>
    <t>우방아이유쉘아파트 지하주차장 1층</t>
    <phoneticPr fontId="2" type="noConversion"/>
  </si>
  <si>
    <t>동성아파트 지하주차장 1층</t>
    <phoneticPr fontId="2" type="noConversion"/>
  </si>
  <si>
    <t>검단금호어울림아파트 지하주차장 2층</t>
    <phoneticPr fontId="2" type="noConversion"/>
  </si>
  <si>
    <t>푸르지오더베뉴아파트 지하주차장 2층</t>
    <phoneticPr fontId="2" type="noConversion"/>
  </si>
  <si>
    <t>LH20단지아파트 지하주차장 1층</t>
    <phoneticPr fontId="2" type="noConversion"/>
  </si>
  <si>
    <t>유승한내들아파트 지하주차장 2층</t>
    <phoneticPr fontId="2" type="noConversion"/>
  </si>
  <si>
    <t>신명2차아파트 지하1층</t>
    <phoneticPr fontId="2" type="noConversion"/>
  </si>
  <si>
    <t>주안국가산단역 지하 1~3층</t>
    <phoneticPr fontId="2" type="noConversion"/>
  </si>
  <si>
    <t>검단 대광로제비앙 센트럴포레 지하주차장 1층</t>
    <phoneticPr fontId="2" type="noConversion"/>
  </si>
  <si>
    <t>북청라하우스토리아파트 전체 동의 지하주차장 1층</t>
    <phoneticPr fontId="2" type="noConversion"/>
  </si>
  <si>
    <t>청라반도유보라2차 아파트 지하1층 주차장</t>
    <phoneticPr fontId="2" type="noConversion"/>
  </si>
  <si>
    <t>센텀대광로제비앙아파트 지하1~2층 주차장</t>
    <phoneticPr fontId="2" type="noConversion"/>
  </si>
  <si>
    <t>검암2차신명스카이뷰아파트 전체 동의 지하주차장 1층</t>
    <phoneticPr fontId="2" type="noConversion"/>
  </si>
  <si>
    <t>신규지정</t>
    <phoneticPr fontId="2" type="noConversion"/>
  </si>
  <si>
    <t>인천광역시 서구 한들로 33</t>
    <phoneticPr fontId="2" type="noConversion"/>
  </si>
  <si>
    <t>인천광역시 서구 백석동 173-3</t>
    <phoneticPr fontId="2" type="noConversion"/>
  </si>
  <si>
    <t>지하</t>
    <phoneticPr fontId="2" type="noConversion"/>
  </si>
  <si>
    <t>없음</t>
    <phoneticPr fontId="2" type="noConversion"/>
  </si>
  <si>
    <t>엘리베이터 66</t>
    <phoneticPr fontId="2" type="noConversion"/>
  </si>
  <si>
    <t>검암역로얄파크씨티푸르지오1단지 지하 1층 ~ 3층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</si>
</sst>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176" formatCode="0.0%"/>
    <numFmt numFmtId="177" formatCode="_-* #,##0.0_-;\-* #,##0.0_-;_-* &quot;-&quot;_-;_-@_-"/>
    <numFmt numFmtId="178" formatCode="_-* #,##0_-;\-* #,##0_-;_-* &quot;-&quot;??_-;_-@_-"/>
    <numFmt numFmtId="179" formatCode="_(* #,##0_);_(* \(#,##0\);_(* &quot;-&quot;_);_(@_)"/>
    <numFmt numFmtId="180" formatCode="#,##0_ "/>
    <numFmt numFmtId="181" formatCode="0_);[Red]\(0\)"/>
  </numFmts>
  <fonts count="2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1"/>
      <color rgb="FF00B050"/>
      <name val="맑은 고딕"/>
      <family val="3"/>
      <charset val="129"/>
      <scheme val="minor"/>
    </font>
    <font>
      <sz val="14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b/>
      <sz val="6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indexed="8"/>
      <name val="굴림"/>
      <family val="3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</font>
    <font>
      <b/>
      <sz val="10"/>
      <color theme="1"/>
      <name val="맑은 고딕"/>
      <family val="3"/>
      <charset val="129"/>
    </font>
    <font>
      <b/>
      <sz val="9"/>
      <color rgb="FF000000"/>
      <name val="돋움"/>
      <family val="3"/>
      <charset val="129"/>
    </font>
    <font>
      <b/>
      <sz val="9"/>
      <color rgb="FF000000"/>
      <name val="Tahoma"/>
      <family val="2"/>
    </font>
    <font>
      <sz val="11"/>
      <color theme="1"/>
      <name val="맑은 고딕"/>
      <family val="3"/>
      <charset val="129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F2CC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/>
    <xf numFmtId="179" fontId="1" fillId="0" borderId="0" applyFont="0" applyFill="0" applyBorder="0" applyAlignment="0" applyProtection="0">
      <alignment vertical="center"/>
    </xf>
    <xf numFmtId="0" fontId="5" fillId="0" borderId="0"/>
    <xf numFmtId="0" fontId="17" fillId="0" borderId="0"/>
    <xf numFmtId="41" fontId="16" fillId="0" borderId="0">
      <alignment vertical="center"/>
    </xf>
    <xf numFmtId="0" fontId="1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179" fontId="1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64">
    <xf numFmtId="0" fontId="0" fillId="0" borderId="0" xfId="0">
      <alignment vertical="center"/>
    </xf>
    <xf numFmtId="41" fontId="6" fillId="0" borderId="0" xfId="2" applyNumberFormat="1" applyFont="1" applyAlignment="1">
      <alignment horizontal="center" vertical="center"/>
    </xf>
    <xf numFmtId="9" fontId="6" fillId="0" borderId="0" xfId="2" applyNumberFormat="1" applyFont="1" applyAlignment="1">
      <alignment horizontal="center" vertical="center"/>
    </xf>
    <xf numFmtId="176" fontId="6" fillId="0" borderId="0" xfId="2" applyNumberFormat="1" applyFont="1" applyAlignment="1">
      <alignment horizontal="center" vertical="center"/>
    </xf>
    <xf numFmtId="41" fontId="7" fillId="0" borderId="0" xfId="2" applyNumberFormat="1" applyFont="1" applyAlignment="1">
      <alignment horizontal="left" vertical="center"/>
    </xf>
    <xf numFmtId="10" fontId="6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horizontal="center" vertical="center" wrapText="1"/>
    </xf>
    <xf numFmtId="41" fontId="6" fillId="0" borderId="0" xfId="2" applyNumberFormat="1" applyFont="1" applyAlignment="1">
      <alignment horizontal="center" vertical="center" wrapText="1"/>
    </xf>
    <xf numFmtId="41" fontId="3" fillId="4" borderId="1" xfId="2" applyNumberFormat="1" applyFont="1" applyFill="1" applyBorder="1" applyAlignment="1">
      <alignment horizontal="center" vertical="center"/>
    </xf>
    <xf numFmtId="41" fontId="3" fillId="4" borderId="1" xfId="2" applyNumberFormat="1" applyFont="1" applyFill="1" applyBorder="1" applyAlignment="1">
      <alignment horizontal="right" vertical="center"/>
    </xf>
    <xf numFmtId="41" fontId="3" fillId="0" borderId="0" xfId="2" applyNumberFormat="1" applyFont="1" applyAlignment="1">
      <alignment horizontal="right" vertical="center"/>
    </xf>
    <xf numFmtId="41" fontId="3" fillId="4" borderId="1" xfId="2" applyNumberFormat="1" applyFont="1" applyFill="1" applyBorder="1" applyAlignment="1">
      <alignment vertical="center"/>
    </xf>
    <xf numFmtId="176" fontId="3" fillId="4" borderId="1" xfId="2" applyNumberFormat="1" applyFont="1" applyFill="1" applyBorder="1" applyAlignment="1">
      <alignment vertical="center"/>
    </xf>
    <xf numFmtId="176" fontId="3" fillId="4" borderId="1" xfId="2" applyNumberFormat="1" applyFont="1" applyFill="1" applyBorder="1" applyAlignment="1">
      <alignment horizontal="center" vertical="center"/>
    </xf>
    <xf numFmtId="41" fontId="6" fillId="0" borderId="1" xfId="2" applyNumberFormat="1" applyFont="1" applyBorder="1" applyAlignment="1">
      <alignment horizontal="center" vertical="center"/>
    </xf>
    <xf numFmtId="41" fontId="6" fillId="0" borderId="1" xfId="2" applyNumberFormat="1" applyFont="1" applyBorder="1" applyAlignment="1">
      <alignment horizontal="right" vertical="center"/>
    </xf>
    <xf numFmtId="177" fontId="6" fillId="0" borderId="1" xfId="2" applyNumberFormat="1" applyFont="1" applyBorder="1" applyAlignment="1">
      <alignment horizontal="right" vertical="center"/>
    </xf>
    <xf numFmtId="41" fontId="6" fillId="0" borderId="0" xfId="2" applyNumberFormat="1" applyFont="1" applyAlignment="1">
      <alignment horizontal="right" vertical="center"/>
    </xf>
    <xf numFmtId="41" fontId="6" fillId="0" borderId="4" xfId="2" applyNumberFormat="1" applyFont="1" applyBorder="1" applyAlignment="1">
      <alignment vertical="center"/>
    </xf>
    <xf numFmtId="41" fontId="6" fillId="6" borderId="1" xfId="2" applyNumberFormat="1" applyFont="1" applyFill="1" applyBorder="1" applyAlignment="1">
      <alignment horizontal="center" vertical="center"/>
    </xf>
    <xf numFmtId="41" fontId="10" fillId="6" borderId="1" xfId="2" applyNumberFormat="1" applyFont="1" applyFill="1" applyBorder="1" applyAlignment="1">
      <alignment vertical="center" wrapText="1"/>
    </xf>
    <xf numFmtId="176" fontId="6" fillId="6" borderId="1" xfId="2" applyNumberFormat="1" applyFont="1" applyFill="1" applyBorder="1" applyAlignment="1">
      <alignment vertical="center"/>
    </xf>
    <xf numFmtId="41" fontId="6" fillId="6" borderId="1" xfId="2" applyNumberFormat="1" applyFont="1" applyFill="1" applyBorder="1" applyAlignment="1">
      <alignment vertical="center"/>
    </xf>
    <xf numFmtId="176" fontId="6" fillId="6" borderId="1" xfId="2" applyNumberFormat="1" applyFont="1" applyFill="1" applyBorder="1" applyAlignment="1">
      <alignment horizontal="center" vertical="center"/>
    </xf>
    <xf numFmtId="41" fontId="10" fillId="0" borderId="1" xfId="2" applyNumberFormat="1" applyFont="1" applyBorder="1" applyAlignment="1">
      <alignment vertical="center" wrapText="1"/>
    </xf>
    <xf numFmtId="176" fontId="6" fillId="0" borderId="1" xfId="2" applyNumberFormat="1" applyFont="1" applyBorder="1" applyAlignment="1">
      <alignment vertical="center"/>
    </xf>
    <xf numFmtId="41" fontId="6" fillId="0" borderId="1" xfId="2" applyNumberFormat="1" applyFont="1" applyBorder="1" applyAlignment="1">
      <alignment vertical="center"/>
    </xf>
    <xf numFmtId="178" fontId="6" fillId="0" borderId="1" xfId="2" applyNumberFormat="1" applyFont="1" applyBorder="1" applyAlignment="1">
      <alignment vertical="center"/>
    </xf>
    <xf numFmtId="177" fontId="6" fillId="0" borderId="1" xfId="2" applyNumberFormat="1" applyFont="1" applyBorder="1" applyAlignment="1">
      <alignment vertical="center"/>
    </xf>
    <xf numFmtId="177" fontId="10" fillId="6" borderId="1" xfId="2" applyNumberFormat="1" applyFont="1" applyFill="1" applyBorder="1" applyAlignment="1">
      <alignment vertical="center" wrapText="1"/>
    </xf>
    <xf numFmtId="41" fontId="6" fillId="6" borderId="1" xfId="2" applyNumberFormat="1" applyFont="1" applyFill="1" applyBorder="1" applyAlignment="1">
      <alignment vertical="center" wrapText="1"/>
    </xf>
    <xf numFmtId="177" fontId="11" fillId="0" borderId="1" xfId="2" applyNumberFormat="1" applyFont="1" applyBorder="1" applyAlignment="1">
      <alignment vertical="center"/>
    </xf>
    <xf numFmtId="41" fontId="12" fillId="0" borderId="0" xfId="2" quotePrefix="1" applyNumberFormat="1" applyFont="1" applyAlignment="1">
      <alignment horizontal="left" vertical="center"/>
    </xf>
    <xf numFmtId="41" fontId="6" fillId="0" borderId="1" xfId="0" applyNumberFormat="1" applyFont="1" applyBorder="1" applyAlignment="1">
      <alignment horizontal="right" vertical="center" wrapText="1"/>
    </xf>
    <xf numFmtId="41" fontId="7" fillId="4" borderId="1" xfId="2" applyNumberFormat="1" applyFont="1" applyFill="1" applyBorder="1" applyAlignment="1">
      <alignment horizontal="right" vertical="center"/>
    </xf>
    <xf numFmtId="41" fontId="14" fillId="0" borderId="0" xfId="2" applyNumberFormat="1" applyFont="1" applyAlignment="1">
      <alignment horizontal="left" vertical="center"/>
    </xf>
    <xf numFmtId="177" fontId="6" fillId="6" borderId="1" xfId="2" applyNumberFormat="1" applyFont="1" applyFill="1" applyBorder="1" applyAlignment="1">
      <alignment vertical="center" wrapText="1"/>
    </xf>
    <xf numFmtId="41" fontId="3" fillId="7" borderId="1" xfId="2" applyNumberFormat="1" applyFont="1" applyFill="1" applyBorder="1" applyAlignment="1">
      <alignment horizontal="center" vertical="center" wrapText="1"/>
    </xf>
    <xf numFmtId="41" fontId="6" fillId="7" borderId="1" xfId="2" applyNumberFormat="1" applyFont="1" applyFill="1" applyBorder="1" applyAlignment="1">
      <alignment horizontal="center" vertical="center" wrapText="1"/>
    </xf>
    <xf numFmtId="41" fontId="6" fillId="8" borderId="1" xfId="2" applyNumberFormat="1" applyFont="1" applyFill="1" applyBorder="1" applyAlignment="1">
      <alignment horizontal="center" vertical="center" wrapText="1"/>
    </xf>
    <xf numFmtId="9" fontId="6" fillId="8" borderId="1" xfId="2" quotePrefix="1" applyNumberFormat="1" applyFont="1" applyFill="1" applyBorder="1" applyAlignment="1">
      <alignment horizontal="center" vertical="center" wrapText="1"/>
    </xf>
    <xf numFmtId="41" fontId="3" fillId="8" borderId="1" xfId="2" applyNumberFormat="1" applyFont="1" applyFill="1" applyBorder="1" applyAlignment="1">
      <alignment horizontal="center" vertical="center" wrapText="1"/>
    </xf>
    <xf numFmtId="41" fontId="3" fillId="3" borderId="1" xfId="2" applyNumberFormat="1" applyFont="1" applyFill="1" applyBorder="1" applyAlignment="1">
      <alignment horizontal="center" vertical="center" wrapText="1"/>
    </xf>
    <xf numFmtId="41" fontId="6" fillId="3" borderId="1" xfId="2" applyNumberFormat="1" applyFont="1" applyFill="1" applyBorder="1" applyAlignment="1">
      <alignment horizontal="center" vertical="center" wrapText="1"/>
    </xf>
    <xf numFmtId="41" fontId="6" fillId="6" borderId="4" xfId="2" applyNumberFormat="1" applyFont="1" applyFill="1" applyBorder="1" applyAlignment="1">
      <alignment vertical="center"/>
    </xf>
    <xf numFmtId="176" fontId="6" fillId="8" borderId="1" xfId="2" applyNumberFormat="1" applyFont="1" applyFill="1" applyBorder="1" applyAlignment="1">
      <alignment horizontal="center" vertical="center"/>
    </xf>
    <xf numFmtId="41" fontId="8" fillId="8" borderId="1" xfId="2" applyNumberFormat="1" applyFont="1" applyFill="1" applyBorder="1" applyAlignment="1">
      <alignment horizontal="center" vertical="center"/>
    </xf>
    <xf numFmtId="41" fontId="9" fillId="8" borderId="1" xfId="2" applyNumberFormat="1" applyFont="1" applyFill="1" applyBorder="1" applyAlignment="1">
      <alignment horizontal="center" vertical="center"/>
    </xf>
    <xf numFmtId="176" fontId="9" fillId="8" borderId="1" xfId="2" quotePrefix="1" applyNumberFormat="1" applyFont="1" applyFill="1" applyBorder="1" applyAlignment="1">
      <alignment horizontal="center" vertical="center"/>
    </xf>
    <xf numFmtId="41" fontId="8" fillId="3" borderId="1" xfId="2" applyNumberFormat="1" applyFont="1" applyFill="1" applyBorder="1" applyAlignment="1">
      <alignment horizontal="center" vertical="center"/>
    </xf>
    <xf numFmtId="41" fontId="9" fillId="3" borderId="1" xfId="2" applyNumberFormat="1" applyFont="1" applyFill="1" applyBorder="1" applyAlignment="1">
      <alignment horizontal="center" vertical="center"/>
    </xf>
    <xf numFmtId="41" fontId="6" fillId="8" borderId="1" xfId="2" applyNumberFormat="1" applyFont="1" applyFill="1" applyBorder="1" applyAlignment="1">
      <alignment horizontal="center" vertical="center"/>
    </xf>
    <xf numFmtId="41" fontId="3" fillId="8" borderId="4" xfId="2" applyNumberFormat="1" applyFont="1" applyFill="1" applyBorder="1" applyAlignment="1">
      <alignment horizontal="center" vertical="center" wrapText="1"/>
    </xf>
    <xf numFmtId="41" fontId="3" fillId="8" borderId="5" xfId="2" applyNumberFormat="1" applyFont="1" applyFill="1" applyBorder="1" applyAlignment="1">
      <alignment horizontal="center" vertical="center" wrapText="1"/>
    </xf>
    <xf numFmtId="41" fontId="6" fillId="8" borderId="5" xfId="2" applyNumberFormat="1" applyFont="1" applyFill="1" applyBorder="1" applyAlignment="1">
      <alignment horizontal="center" vertical="center"/>
    </xf>
    <xf numFmtId="41" fontId="3" fillId="3" borderId="4" xfId="2" applyNumberFormat="1" applyFont="1" applyFill="1" applyBorder="1" applyAlignment="1">
      <alignment horizontal="center" vertical="center" wrapText="1"/>
    </xf>
    <xf numFmtId="41" fontId="3" fillId="3" borderId="5" xfId="2" applyNumberFormat="1" applyFont="1" applyFill="1" applyBorder="1" applyAlignment="1">
      <alignment horizontal="center" vertical="center" wrapText="1"/>
    </xf>
    <xf numFmtId="41" fontId="6" fillId="3" borderId="1" xfId="2" applyNumberFormat="1" applyFont="1" applyFill="1" applyBorder="1" applyAlignment="1">
      <alignment horizontal="center" vertical="center"/>
    </xf>
    <xf numFmtId="41" fontId="6" fillId="3" borderId="5" xfId="2" applyNumberFormat="1" applyFont="1" applyFill="1" applyBorder="1" applyAlignment="1">
      <alignment horizontal="center" vertical="center"/>
    </xf>
    <xf numFmtId="41" fontId="3" fillId="8" borderId="1" xfId="2" applyNumberFormat="1" applyFont="1" applyFill="1" applyBorder="1" applyAlignment="1">
      <alignment horizontal="center" vertical="center"/>
    </xf>
    <xf numFmtId="41" fontId="3" fillId="3" borderId="1" xfId="2" applyNumberFormat="1" applyFont="1" applyFill="1" applyBorder="1" applyAlignment="1">
      <alignment horizontal="center" vertical="center"/>
    </xf>
    <xf numFmtId="41" fontId="13" fillId="0" borderId="0" xfId="2" applyNumberFormat="1" applyFont="1" applyAlignment="1">
      <alignment horizontal="center" vertical="center"/>
    </xf>
    <xf numFmtId="41" fontId="13" fillId="0" borderId="0" xfId="2" applyNumberFormat="1" applyFont="1" applyAlignment="1">
      <alignment horizontal="left" vertical="center"/>
    </xf>
    <xf numFmtId="41" fontId="3" fillId="5" borderId="1" xfId="2" applyNumberFormat="1" applyFont="1" applyFill="1" applyBorder="1" applyAlignment="1">
      <alignment horizontal="center" vertical="center"/>
    </xf>
    <xf numFmtId="41" fontId="15" fillId="3" borderId="1" xfId="2" applyNumberFormat="1" applyFont="1" applyFill="1" applyBorder="1" applyAlignment="1">
      <alignment horizontal="center" vertical="center"/>
    </xf>
    <xf numFmtId="3" fontId="0" fillId="0" borderId="1" xfId="0" applyNumberFormat="1" applyBorder="1">
      <alignment vertical="center"/>
    </xf>
    <xf numFmtId="176" fontId="6" fillId="0" borderId="1" xfId="2" applyNumberFormat="1" applyFont="1" applyBorder="1" applyAlignment="1">
      <alignment horizontal="right" vertical="center"/>
    </xf>
    <xf numFmtId="176" fontId="3" fillId="4" borderId="1" xfId="2" applyNumberFormat="1" applyFont="1" applyFill="1" applyBorder="1" applyAlignment="1">
      <alignment horizontal="right" vertical="center"/>
    </xf>
    <xf numFmtId="41" fontId="13" fillId="0" borderId="1" xfId="1" applyFont="1" applyFill="1" applyBorder="1" applyAlignment="1">
      <alignment horizontal="right" vertical="center" wrapText="1"/>
    </xf>
    <xf numFmtId="3" fontId="13" fillId="0" borderId="1" xfId="0" applyNumberFormat="1" applyFont="1" applyBorder="1">
      <alignment vertical="center"/>
    </xf>
    <xf numFmtId="180" fontId="6" fillId="0" borderId="1" xfId="2" applyNumberFormat="1" applyFont="1" applyBorder="1" applyAlignment="1">
      <alignment horizontal="right" vertical="center"/>
    </xf>
    <xf numFmtId="41" fontId="13" fillId="0" borderId="1" xfId="2" applyNumberFormat="1" applyFont="1" applyBorder="1" applyAlignment="1">
      <alignment vertical="center"/>
    </xf>
    <xf numFmtId="0" fontId="3" fillId="2" borderId="17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6" fillId="0" borderId="16" xfId="0" applyFont="1" applyBorder="1" applyAlignment="1">
      <alignment horizontal="center" vertical="center" shrinkToFit="1"/>
    </xf>
    <xf numFmtId="0" fontId="9" fillId="0" borderId="16" xfId="0" applyFont="1" applyBorder="1" applyAlignment="1">
      <alignment horizontal="center" vertical="center"/>
    </xf>
    <xf numFmtId="0" fontId="9" fillId="0" borderId="16" xfId="0" applyFont="1" applyBorder="1">
      <alignment vertical="center"/>
    </xf>
    <xf numFmtId="41" fontId="9" fillId="0" borderId="16" xfId="6" applyFont="1" applyBorder="1" applyAlignment="1">
      <alignment horizontal="center" vertical="center"/>
    </xf>
    <xf numFmtId="14" fontId="9" fillId="0" borderId="16" xfId="0" applyNumberFormat="1" applyFont="1" applyBorder="1" applyAlignment="1">
      <alignment horizontal="center" vertical="center" shrinkToFit="1"/>
    </xf>
    <xf numFmtId="0" fontId="6" fillId="0" borderId="16" xfId="0" applyFont="1" applyBorder="1" applyAlignment="1">
      <alignment horizontal="center" vertical="center" wrapText="1"/>
    </xf>
    <xf numFmtId="0" fontId="20" fillId="2" borderId="16" xfId="0" applyFont="1" applyFill="1" applyBorder="1" applyAlignment="1">
      <alignment horizontal="center" vertical="center"/>
    </xf>
    <xf numFmtId="0" fontId="20" fillId="2" borderId="16" xfId="0" applyFont="1" applyFill="1" applyBorder="1" applyAlignment="1">
      <alignment horizontal="center" vertical="center" wrapText="1"/>
    </xf>
    <xf numFmtId="181" fontId="20" fillId="2" borderId="16" xfId="0" applyNumberFormat="1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left" vertical="center" wrapText="1"/>
    </xf>
    <xf numFmtId="0" fontId="20" fillId="9" borderId="16" xfId="0" applyFont="1" applyFill="1" applyBorder="1" applyAlignment="1">
      <alignment horizontal="center" vertical="center"/>
    </xf>
    <xf numFmtId="0" fontId="20" fillId="9" borderId="16" xfId="0" applyFont="1" applyFill="1" applyBorder="1" applyAlignment="1">
      <alignment horizontal="center" vertical="center" wrapText="1"/>
    </xf>
    <xf numFmtId="41" fontId="21" fillId="9" borderId="16" xfId="0" applyNumberFormat="1" applyFont="1" applyFill="1" applyBorder="1" applyAlignment="1">
      <alignment horizontal="center" vertical="center" wrapText="1"/>
    </xf>
    <xf numFmtId="181" fontId="21" fillId="9" borderId="16" xfId="0" applyNumberFormat="1" applyFont="1" applyFill="1" applyBorder="1" applyAlignment="1">
      <alignment horizontal="center" vertical="center" wrapText="1"/>
    </xf>
    <xf numFmtId="0" fontId="21" fillId="9" borderId="16" xfId="0" applyFont="1" applyFill="1" applyBorder="1" applyAlignment="1">
      <alignment horizontal="center" vertical="center" wrapText="1"/>
    </xf>
    <xf numFmtId="14" fontId="9" fillId="0" borderId="16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1" fontId="6" fillId="0" borderId="16" xfId="1" applyFont="1" applyFill="1" applyBorder="1" applyAlignment="1">
      <alignment horizontal="center" vertical="center" shrinkToFit="1"/>
    </xf>
    <xf numFmtId="0" fontId="6" fillId="0" borderId="16" xfId="1" applyNumberFormat="1" applyFont="1" applyFill="1" applyBorder="1" applyAlignment="1">
      <alignment horizontal="center" vertical="center" shrinkToFit="1"/>
    </xf>
    <xf numFmtId="0" fontId="19" fillId="0" borderId="16" xfId="1" applyNumberFormat="1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41" fontId="6" fillId="0" borderId="16" xfId="17" applyFont="1" applyFill="1" applyBorder="1" applyAlignment="1">
      <alignment horizontal="center" vertical="center" shrinkToFit="1"/>
    </xf>
    <xf numFmtId="41" fontId="6" fillId="0" borderId="16" xfId="18" applyFont="1" applyFill="1" applyBorder="1" applyAlignment="1">
      <alignment horizontal="center" vertical="center" shrinkToFit="1"/>
    </xf>
    <xf numFmtId="0" fontId="6" fillId="0" borderId="16" xfId="19" applyNumberFormat="1" applyFont="1" applyFill="1" applyBorder="1" applyAlignment="1">
      <alignment horizontal="center" vertical="center" shrinkToFit="1"/>
    </xf>
    <xf numFmtId="0" fontId="20" fillId="0" borderId="0" xfId="0" applyFont="1" applyAlignment="1">
      <alignment horizontal="center" vertical="center"/>
    </xf>
    <xf numFmtId="41" fontId="20" fillId="0" borderId="0" xfId="0" applyNumberFormat="1" applyFont="1" applyAlignment="1">
      <alignment horizontal="center" vertical="center"/>
    </xf>
    <xf numFmtId="0" fontId="24" fillId="10" borderId="0" xfId="0" applyFont="1" applyFill="1" applyAlignment="1">
      <alignment horizontal="center" vertical="center"/>
    </xf>
    <xf numFmtId="41" fontId="24" fillId="11" borderId="0" xfId="1" applyFont="1" applyFill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0" fillId="0" borderId="16" xfId="0" applyBorder="1">
      <alignment vertical="center"/>
    </xf>
    <xf numFmtId="0" fontId="9" fillId="0" borderId="16" xfId="0" applyFont="1" applyFill="1" applyBorder="1">
      <alignment vertical="center"/>
    </xf>
    <xf numFmtId="41" fontId="9" fillId="0" borderId="16" xfId="6" applyFont="1" applyFill="1" applyBorder="1" applyAlignment="1">
      <alignment horizontal="center" vertical="center"/>
    </xf>
    <xf numFmtId="14" fontId="0" fillId="0" borderId="16" xfId="0" applyNumberFormat="1" applyBorder="1">
      <alignment vertical="center"/>
    </xf>
    <xf numFmtId="0" fontId="6" fillId="0" borderId="16" xfId="0" applyFont="1" applyFill="1" applyBorder="1" applyAlignment="1">
      <alignment horizontal="center" vertical="center" wrapText="1"/>
    </xf>
    <xf numFmtId="41" fontId="3" fillId="4" borderId="3" xfId="2" applyNumberFormat="1" applyFont="1" applyFill="1" applyBorder="1" applyAlignment="1">
      <alignment horizontal="center" vertical="center"/>
    </xf>
    <xf numFmtId="41" fontId="3" fillId="4" borderId="2" xfId="2" applyNumberFormat="1" applyFont="1" applyFill="1" applyBorder="1" applyAlignment="1">
      <alignment horizontal="center" vertical="center"/>
    </xf>
    <xf numFmtId="9" fontId="3" fillId="8" borderId="4" xfId="2" applyNumberFormat="1" applyFont="1" applyFill="1" applyBorder="1" applyAlignment="1">
      <alignment horizontal="center" vertical="center" wrapText="1"/>
    </xf>
    <xf numFmtId="9" fontId="3" fillId="8" borderId="6" xfId="2" applyNumberFormat="1" applyFont="1" applyFill="1" applyBorder="1" applyAlignment="1">
      <alignment horizontal="center" vertical="center" wrapText="1"/>
    </xf>
    <xf numFmtId="9" fontId="3" fillId="8" borderId="5" xfId="2" applyNumberFormat="1" applyFont="1" applyFill="1" applyBorder="1" applyAlignment="1">
      <alignment horizontal="center" vertical="center" wrapText="1"/>
    </xf>
    <xf numFmtId="41" fontId="3" fillId="3" borderId="1" xfId="2" applyNumberFormat="1" applyFont="1" applyFill="1" applyBorder="1" applyAlignment="1">
      <alignment horizontal="center" vertical="center"/>
    </xf>
    <xf numFmtId="41" fontId="3" fillId="8" borderId="1" xfId="2" applyNumberFormat="1" applyFont="1" applyFill="1" applyBorder="1" applyAlignment="1">
      <alignment horizontal="center" vertical="center"/>
    </xf>
    <xf numFmtId="41" fontId="3" fillId="7" borderId="1" xfId="2" applyNumberFormat="1" applyFont="1" applyFill="1" applyBorder="1" applyAlignment="1">
      <alignment horizontal="center" vertical="center"/>
    </xf>
    <xf numFmtId="41" fontId="8" fillId="8" borderId="1" xfId="2" applyNumberFormat="1" applyFont="1" applyFill="1" applyBorder="1" applyAlignment="1">
      <alignment horizontal="center" vertical="center"/>
    </xf>
    <xf numFmtId="176" fontId="8" fillId="8" borderId="4" xfId="2" applyNumberFormat="1" applyFont="1" applyFill="1" applyBorder="1" applyAlignment="1">
      <alignment horizontal="center" vertical="center"/>
    </xf>
    <xf numFmtId="176" fontId="8" fillId="8" borderId="5" xfId="2" applyNumberFormat="1" applyFont="1" applyFill="1" applyBorder="1" applyAlignment="1">
      <alignment horizontal="center" vertical="center"/>
    </xf>
    <xf numFmtId="41" fontId="8" fillId="3" borderId="1" xfId="2" applyNumberFormat="1" applyFont="1" applyFill="1" applyBorder="1" applyAlignment="1">
      <alignment horizontal="center" vertical="center"/>
    </xf>
    <xf numFmtId="41" fontId="8" fillId="8" borderId="4" xfId="2" applyNumberFormat="1" applyFont="1" applyFill="1" applyBorder="1" applyAlignment="1">
      <alignment horizontal="center" vertical="center"/>
    </xf>
    <xf numFmtId="41" fontId="8" fillId="8" borderId="6" xfId="2" applyNumberFormat="1" applyFont="1" applyFill="1" applyBorder="1" applyAlignment="1">
      <alignment horizontal="center" vertical="center"/>
    </xf>
    <xf numFmtId="41" fontId="8" fillId="8" borderId="5" xfId="2" applyNumberFormat="1" applyFont="1" applyFill="1" applyBorder="1" applyAlignment="1">
      <alignment horizontal="center" vertical="center"/>
    </xf>
    <xf numFmtId="41" fontId="3" fillId="3" borderId="9" xfId="2" applyNumberFormat="1" applyFont="1" applyFill="1" applyBorder="1" applyAlignment="1">
      <alignment horizontal="center" vertical="center"/>
    </xf>
    <xf numFmtId="41" fontId="3" fillId="3" borderId="8" xfId="2" applyNumberFormat="1" applyFont="1" applyFill="1" applyBorder="1" applyAlignment="1">
      <alignment horizontal="center" vertical="center"/>
    </xf>
    <xf numFmtId="41" fontId="3" fillId="3" borderId="10" xfId="2" applyNumberFormat="1" applyFont="1" applyFill="1" applyBorder="1" applyAlignment="1">
      <alignment horizontal="center" vertical="center"/>
    </xf>
    <xf numFmtId="41" fontId="3" fillId="3" borderId="13" xfId="2" applyNumberFormat="1" applyFont="1" applyFill="1" applyBorder="1" applyAlignment="1">
      <alignment horizontal="center" vertical="center"/>
    </xf>
    <xf numFmtId="41" fontId="3" fillId="3" borderId="0" xfId="2" applyNumberFormat="1" applyFont="1" applyFill="1" applyAlignment="1">
      <alignment horizontal="center" vertical="center"/>
    </xf>
    <xf numFmtId="41" fontId="3" fillId="3" borderId="14" xfId="2" applyNumberFormat="1" applyFont="1" applyFill="1" applyBorder="1" applyAlignment="1">
      <alignment horizontal="center" vertical="center"/>
    </xf>
    <xf numFmtId="41" fontId="3" fillId="3" borderId="11" xfId="2" applyNumberFormat="1" applyFont="1" applyFill="1" applyBorder="1" applyAlignment="1">
      <alignment horizontal="center" vertical="center"/>
    </xf>
    <xf numFmtId="41" fontId="3" fillId="3" borderId="7" xfId="2" applyNumberFormat="1" applyFont="1" applyFill="1" applyBorder="1" applyAlignment="1">
      <alignment horizontal="center" vertical="center"/>
    </xf>
    <xf numFmtId="41" fontId="3" fillId="3" borderId="12" xfId="2" applyNumberFormat="1" applyFont="1" applyFill="1" applyBorder="1" applyAlignment="1">
      <alignment horizontal="center" vertical="center"/>
    </xf>
    <xf numFmtId="41" fontId="3" fillId="3" borderId="6" xfId="2" applyNumberFormat="1" applyFont="1" applyFill="1" applyBorder="1" applyAlignment="1">
      <alignment horizontal="center" vertical="center" wrapText="1"/>
    </xf>
    <xf numFmtId="41" fontId="3" fillId="3" borderId="5" xfId="2" applyNumberFormat="1" applyFont="1" applyFill="1" applyBorder="1" applyAlignment="1">
      <alignment horizontal="center" vertical="center" wrapText="1"/>
    </xf>
    <xf numFmtId="41" fontId="3" fillId="8" borderId="6" xfId="2" applyNumberFormat="1" applyFont="1" applyFill="1" applyBorder="1" applyAlignment="1">
      <alignment horizontal="center" vertical="center" wrapText="1"/>
    </xf>
    <xf numFmtId="41" fontId="3" fillId="8" borderId="5" xfId="2" applyNumberFormat="1" applyFont="1" applyFill="1" applyBorder="1" applyAlignment="1">
      <alignment horizontal="center" vertical="center" wrapText="1"/>
    </xf>
    <xf numFmtId="41" fontId="3" fillId="8" borderId="9" xfId="2" applyNumberFormat="1" applyFont="1" applyFill="1" applyBorder="1" applyAlignment="1">
      <alignment horizontal="center" vertical="center"/>
    </xf>
    <xf numFmtId="41" fontId="3" fillId="8" borderId="8" xfId="2" applyNumberFormat="1" applyFont="1" applyFill="1" applyBorder="1" applyAlignment="1">
      <alignment horizontal="center" vertical="center"/>
    </xf>
    <xf numFmtId="41" fontId="3" fillId="8" borderId="10" xfId="2" applyNumberFormat="1" applyFont="1" applyFill="1" applyBorder="1" applyAlignment="1">
      <alignment horizontal="center" vertical="center"/>
    </xf>
    <xf numFmtId="41" fontId="3" fillId="8" borderId="1" xfId="2" applyNumberFormat="1" applyFont="1" applyFill="1" applyBorder="1" applyAlignment="1">
      <alignment horizontal="center" vertical="center" wrapText="1"/>
    </xf>
    <xf numFmtId="41" fontId="3" fillId="8" borderId="4" xfId="2" applyNumberFormat="1" applyFont="1" applyFill="1" applyBorder="1" applyAlignment="1">
      <alignment horizontal="center" vertical="center"/>
    </xf>
    <xf numFmtId="41" fontId="3" fillId="8" borderId="6" xfId="2" applyNumberFormat="1" applyFont="1" applyFill="1" applyBorder="1" applyAlignment="1">
      <alignment horizontal="center" vertical="center"/>
    </xf>
    <xf numFmtId="41" fontId="3" fillId="8" borderId="5" xfId="2" applyNumberFormat="1" applyFont="1" applyFill="1" applyBorder="1" applyAlignment="1">
      <alignment horizontal="center" vertical="center"/>
    </xf>
    <xf numFmtId="9" fontId="3" fillId="8" borderId="1" xfId="2" applyNumberFormat="1" applyFont="1" applyFill="1" applyBorder="1" applyAlignment="1">
      <alignment horizontal="center" vertical="center" wrapText="1"/>
    </xf>
    <xf numFmtId="41" fontId="3" fillId="8" borderId="13" xfId="2" applyNumberFormat="1" applyFont="1" applyFill="1" applyBorder="1" applyAlignment="1">
      <alignment horizontal="center" vertical="center"/>
    </xf>
    <xf numFmtId="41" fontId="3" fillId="8" borderId="14" xfId="2" applyNumberFormat="1" applyFont="1" applyFill="1" applyBorder="1" applyAlignment="1">
      <alignment horizontal="center" vertical="center"/>
    </xf>
    <xf numFmtId="41" fontId="3" fillId="8" borderId="11" xfId="2" applyNumberFormat="1" applyFont="1" applyFill="1" applyBorder="1" applyAlignment="1">
      <alignment horizontal="center" vertical="center"/>
    </xf>
    <xf numFmtId="41" fontId="3" fillId="8" borderId="12" xfId="2" applyNumberFormat="1" applyFont="1" applyFill="1" applyBorder="1" applyAlignment="1">
      <alignment horizontal="center" vertical="center"/>
    </xf>
    <xf numFmtId="41" fontId="3" fillId="8" borderId="4" xfId="2" applyNumberFormat="1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20" fillId="2" borderId="16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15" xfId="0" applyFont="1" applyFill="1" applyBorder="1" applyAlignment="1">
      <alignment horizontal="center" vertical="center"/>
    </xf>
    <xf numFmtId="0" fontId="20" fillId="2" borderId="16" xfId="0" applyFont="1" applyFill="1" applyBorder="1" applyAlignment="1">
      <alignment horizontal="center" vertical="center"/>
    </xf>
  </cellXfs>
  <cellStyles count="20">
    <cellStyle name="쉼표 [0]" xfId="1" builtinId="6"/>
    <cellStyle name="쉼표 [0] 10 10 3 3 2" xfId="19" xr:uid="{044D9410-19B9-4795-81F3-FC3F35CD5C1D}"/>
    <cellStyle name="쉼표 [0] 10 6" xfId="6" xr:uid="{00000000-0005-0000-0000-000002000000}"/>
    <cellStyle name="쉼표 [0] 2" xfId="3" xr:uid="{00000000-0005-0000-0000-000003000000}"/>
    <cellStyle name="쉼표 [0] 2 5" xfId="8" xr:uid="{00000000-0005-0000-0000-000004000000}"/>
    <cellStyle name="쉼표 [0] 3" xfId="13" xr:uid="{00000000-0005-0000-0000-000005000000}"/>
    <cellStyle name="쉼표 [0] 4" xfId="14" xr:uid="{00000000-0005-0000-0000-000006000000}"/>
    <cellStyle name="쉼표 [0] 6" xfId="17" xr:uid="{BC3DF691-9BA6-4FE4-A115-E8FEE2EFFB27}"/>
    <cellStyle name="쉼표 [0] 7" xfId="18" xr:uid="{825660D5-56D4-49FA-A8E6-F92360D63292}"/>
    <cellStyle name="표준" xfId="0" builtinId="0"/>
    <cellStyle name="표준 10" xfId="7" xr:uid="{00000000-0005-0000-0000-000008000000}"/>
    <cellStyle name="표준 10 2" xfId="15" xr:uid="{00000000-0005-0000-0000-000009000000}"/>
    <cellStyle name="표준 11" xfId="5" xr:uid="{00000000-0005-0000-0000-00000A000000}"/>
    <cellStyle name="표준 11 16" xfId="12" xr:uid="{00000000-0005-0000-0000-00000B000000}"/>
    <cellStyle name="표준 2" xfId="2" xr:uid="{00000000-0005-0000-0000-00000C000000}"/>
    <cellStyle name="표준 23" xfId="4" xr:uid="{00000000-0005-0000-0000-00000D000000}"/>
    <cellStyle name="표준 3" xfId="10" xr:uid="{00000000-0005-0000-0000-00000E000000}"/>
    <cellStyle name="표준 3 8" xfId="11" xr:uid="{00000000-0005-0000-0000-00000F000000}"/>
    <cellStyle name="표준 4" xfId="9" xr:uid="{00000000-0005-0000-0000-000010000000}"/>
    <cellStyle name="표준 5" xfId="16" xr:uid="{00000000-0005-0000-0000-000011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14</xdr:col>
      <xdr:colOff>1030941</xdr:colOff>
      <xdr:row>2</xdr:row>
      <xdr:rowOff>34637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525" y="0"/>
          <a:ext cx="16541563" cy="460461"/>
        </a:xfrm>
        <a:prstGeom prst="rect">
          <a:avLst/>
        </a:prstGeom>
        <a:ln/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ko-KR" altLang="en-US" sz="2400">
              <a:latin typeface="HY견고딕" pitchFamily="18" charset="-127"/>
              <a:ea typeface="HY견고딕" pitchFamily="18" charset="-127"/>
            </a:rPr>
            <a:t>민방위 대피시설 현황</a:t>
          </a:r>
          <a:r>
            <a:rPr lang="en-US" altLang="ko-KR" sz="180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('22.12.31.</a:t>
          </a:r>
          <a:r>
            <a:rPr lang="en-US" altLang="ko-KR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 </a:t>
          </a:r>
          <a:r>
            <a:rPr lang="ko-KR" altLang="en-US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기준</a:t>
          </a:r>
          <a:r>
            <a:rPr lang="en-US" altLang="ko-KR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)</a:t>
          </a:r>
          <a:endParaRPr lang="ko-KR" altLang="en-US" sz="2400">
            <a:solidFill>
              <a:schemeClr val="bg1"/>
            </a:solidFill>
            <a:latin typeface="HY견고딕" pitchFamily="18" charset="-127"/>
            <a:ea typeface="HY견고딕" pitchFamily="18" charset="-127"/>
          </a:endParaRPr>
        </a:p>
      </xdr:txBody>
    </xdr:sp>
    <xdr:clientData/>
  </xdr:twoCellAnchor>
  <xdr:twoCellAnchor>
    <xdr:from>
      <xdr:col>35</xdr:col>
      <xdr:colOff>95250</xdr:colOff>
      <xdr:row>0</xdr:row>
      <xdr:rowOff>0</xdr:rowOff>
    </xdr:from>
    <xdr:to>
      <xdr:col>55</xdr:col>
      <xdr:colOff>0</xdr:colOff>
      <xdr:row>2</xdr:row>
      <xdr:rowOff>34637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5288875" y="0"/>
          <a:ext cx="13620750" cy="453737"/>
        </a:xfrm>
        <a:prstGeom prst="rect">
          <a:avLst/>
        </a:prstGeom>
        <a:ln/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ko-KR" altLang="en-US" sz="2400">
              <a:latin typeface="HY견고딕" pitchFamily="18" charset="-127"/>
              <a:ea typeface="HY견고딕" pitchFamily="18" charset="-127"/>
            </a:rPr>
            <a:t>민방위 대피시설 표지판 현황</a:t>
          </a:r>
          <a:r>
            <a:rPr lang="en-US" altLang="ko-KR" sz="180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('22.12.31.</a:t>
          </a:r>
          <a:r>
            <a:rPr lang="en-US" altLang="ko-KR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 </a:t>
          </a:r>
          <a:r>
            <a:rPr lang="ko-KR" altLang="en-US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기준</a:t>
          </a:r>
          <a:r>
            <a:rPr lang="en-US" altLang="ko-KR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)</a:t>
          </a:r>
          <a:endParaRPr lang="ko-KR" altLang="en-US" sz="2400">
            <a:solidFill>
              <a:schemeClr val="bg1"/>
            </a:solidFill>
            <a:latin typeface="HY견고딕" pitchFamily="18" charset="-127"/>
            <a:ea typeface="HY견고딕" pitchFamily="18" charset="-127"/>
          </a:endParaRPr>
        </a:p>
      </xdr:txBody>
    </xdr:sp>
    <xdr:clientData/>
  </xdr:twoCellAnchor>
  <xdr:twoCellAnchor>
    <xdr:from>
      <xdr:col>57</xdr:col>
      <xdr:colOff>0</xdr:colOff>
      <xdr:row>0</xdr:row>
      <xdr:rowOff>0</xdr:rowOff>
    </xdr:from>
    <xdr:to>
      <xdr:col>69</xdr:col>
      <xdr:colOff>0</xdr:colOff>
      <xdr:row>2</xdr:row>
      <xdr:rowOff>34637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9766875" y="0"/>
          <a:ext cx="12030075" cy="453737"/>
        </a:xfrm>
        <a:prstGeom prst="rect">
          <a:avLst/>
        </a:prstGeom>
        <a:ln/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ko-KR" altLang="en-US" sz="2400">
              <a:latin typeface="HY견고딕" pitchFamily="18" charset="-127"/>
              <a:ea typeface="HY견고딕" pitchFamily="18" charset="-127"/>
            </a:rPr>
            <a:t>민방위 대피시설</a:t>
          </a:r>
          <a:r>
            <a:rPr lang="ko-KR" altLang="en-US" sz="2400" baseline="0">
              <a:latin typeface="HY견고딕" pitchFamily="18" charset="-127"/>
              <a:ea typeface="HY견고딕" pitchFamily="18" charset="-127"/>
            </a:rPr>
            <a:t> 장애인 편의시설 현황</a:t>
          </a:r>
          <a:r>
            <a:rPr lang="en-US" altLang="ko-KR" sz="180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('18.12.31.</a:t>
          </a:r>
          <a:r>
            <a:rPr lang="en-US" altLang="ko-KR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 </a:t>
          </a:r>
          <a:r>
            <a:rPr lang="ko-KR" altLang="en-US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기준</a:t>
          </a:r>
          <a:r>
            <a:rPr lang="en-US" altLang="ko-KR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)</a:t>
          </a:r>
          <a:endParaRPr lang="ko-KR" altLang="en-US" sz="2400">
            <a:solidFill>
              <a:schemeClr val="bg1"/>
            </a:solidFill>
            <a:latin typeface="HY견고딕" pitchFamily="18" charset="-127"/>
            <a:ea typeface="HY견고딕" pitchFamily="18" charset="-127"/>
          </a:endParaRPr>
        </a:p>
      </xdr:txBody>
    </xdr:sp>
    <xdr:clientData/>
  </xdr:twoCellAnchor>
  <xdr:twoCellAnchor>
    <xdr:from>
      <xdr:col>17</xdr:col>
      <xdr:colOff>0</xdr:colOff>
      <xdr:row>0</xdr:row>
      <xdr:rowOff>0</xdr:rowOff>
    </xdr:from>
    <xdr:to>
      <xdr:col>29</xdr:col>
      <xdr:colOff>0</xdr:colOff>
      <xdr:row>2</xdr:row>
      <xdr:rowOff>34637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3401675" y="0"/>
          <a:ext cx="10934700" cy="453737"/>
        </a:xfrm>
        <a:prstGeom prst="rect">
          <a:avLst/>
        </a:prstGeom>
        <a:ln/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ko-KR" altLang="en-US" sz="2400">
              <a:latin typeface="HY견고딕" pitchFamily="18" charset="-127"/>
              <a:ea typeface="HY견고딕" pitchFamily="18" charset="-127"/>
            </a:rPr>
            <a:t>접경지역 민방위 대피시설 현황</a:t>
          </a:r>
          <a:r>
            <a:rPr lang="en-US" altLang="ko-KR" sz="180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('21.12.31.</a:t>
          </a:r>
          <a:r>
            <a:rPr lang="en-US" altLang="ko-KR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 </a:t>
          </a:r>
          <a:r>
            <a:rPr lang="ko-KR" altLang="en-US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기준</a:t>
          </a:r>
          <a:r>
            <a:rPr lang="en-US" altLang="ko-KR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)</a:t>
          </a:r>
          <a:endParaRPr lang="ko-KR" altLang="en-US" sz="2400">
            <a:solidFill>
              <a:schemeClr val="bg1"/>
            </a:solidFill>
            <a:latin typeface="HY견고딕" pitchFamily="18" charset="-127"/>
            <a:ea typeface="HY견고딕" pitchFamily="18" charset="-127"/>
          </a:endParaRPr>
        </a:p>
      </xdr:txBody>
    </xdr:sp>
    <xdr:clientData/>
  </xdr:twoCellAnchor>
  <xdr:twoCellAnchor>
    <xdr:from>
      <xdr:col>56</xdr:col>
      <xdr:colOff>425822</xdr:colOff>
      <xdr:row>0</xdr:row>
      <xdr:rowOff>1</xdr:rowOff>
    </xdr:from>
    <xdr:to>
      <xdr:col>72</xdr:col>
      <xdr:colOff>874058</xdr:colOff>
      <xdr:row>2</xdr:row>
      <xdr:rowOff>1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6896616" y="1"/>
          <a:ext cx="15598589" cy="425824"/>
        </a:xfrm>
        <a:prstGeom prst="rect">
          <a:avLst/>
        </a:prstGeom>
        <a:ln/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ko-KR" altLang="en-US" sz="2400">
              <a:latin typeface="HY견고딕" pitchFamily="18" charset="-127"/>
              <a:ea typeface="HY견고딕" pitchFamily="18" charset="-127"/>
            </a:rPr>
            <a:t>민방위 대피시설</a:t>
          </a:r>
          <a:r>
            <a:rPr lang="ko-KR" altLang="en-US" sz="2400" baseline="0">
              <a:latin typeface="HY견고딕" pitchFamily="18" charset="-127"/>
              <a:ea typeface="HY견고딕" pitchFamily="18" charset="-127"/>
            </a:rPr>
            <a:t> 장애인 편의설비 및 용품 현황</a:t>
          </a:r>
          <a:r>
            <a:rPr lang="en-US" altLang="ko-KR" sz="180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('22.12.31.</a:t>
          </a:r>
          <a:r>
            <a:rPr lang="en-US" altLang="ko-KR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 </a:t>
          </a:r>
          <a:r>
            <a:rPr lang="ko-KR" altLang="en-US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기준</a:t>
          </a:r>
          <a:r>
            <a:rPr lang="en-US" altLang="ko-KR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)</a:t>
          </a:r>
          <a:endParaRPr lang="ko-KR" altLang="en-US" sz="2400">
            <a:solidFill>
              <a:schemeClr val="bg1"/>
            </a:solidFill>
            <a:latin typeface="HY견고딕" pitchFamily="18" charset="-127"/>
            <a:ea typeface="HY견고딕" pitchFamily="18" charset="-127"/>
          </a:endParaRPr>
        </a:p>
      </xdr:txBody>
    </xdr:sp>
    <xdr:clientData/>
  </xdr:twoCellAnchor>
  <xdr:twoCellAnchor>
    <xdr:from>
      <xdr:col>75</xdr:col>
      <xdr:colOff>0</xdr:colOff>
      <xdr:row>0</xdr:row>
      <xdr:rowOff>0</xdr:rowOff>
    </xdr:from>
    <xdr:to>
      <xdr:col>97</xdr:col>
      <xdr:colOff>672353</xdr:colOff>
      <xdr:row>2</xdr:row>
      <xdr:rowOff>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63862324" y="0"/>
          <a:ext cx="15789088" cy="425824"/>
        </a:xfrm>
        <a:prstGeom prst="rect">
          <a:avLst/>
        </a:prstGeom>
        <a:ln/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ko-KR" altLang="en-US" sz="2400">
              <a:latin typeface="HY견고딕" pitchFamily="18" charset="-127"/>
              <a:ea typeface="HY견고딕" pitchFamily="18" charset="-127"/>
            </a:rPr>
            <a:t>민방위 대피시설</a:t>
          </a:r>
          <a:r>
            <a:rPr lang="ko-KR" altLang="en-US" sz="2400" baseline="0">
              <a:latin typeface="HY견고딕" pitchFamily="18" charset="-127"/>
              <a:ea typeface="HY견고딕" pitchFamily="18" charset="-127"/>
            </a:rPr>
            <a:t> 활용 용도 현황</a:t>
          </a:r>
          <a:r>
            <a:rPr lang="en-US" altLang="ko-KR" sz="180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('22.12.31.</a:t>
          </a:r>
          <a:r>
            <a:rPr lang="en-US" altLang="ko-KR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 </a:t>
          </a:r>
          <a:r>
            <a:rPr lang="ko-KR" altLang="en-US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기준</a:t>
          </a:r>
          <a:r>
            <a:rPr lang="en-US" altLang="ko-KR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)</a:t>
          </a:r>
          <a:endParaRPr lang="ko-KR" altLang="en-US" sz="2400">
            <a:solidFill>
              <a:schemeClr val="bg1"/>
            </a:solidFill>
            <a:latin typeface="HY견고딕" pitchFamily="18" charset="-127"/>
            <a:ea typeface="HY견고딕" pitchFamily="18" charset="-127"/>
          </a:endParaRPr>
        </a:p>
      </xdr:txBody>
    </xdr:sp>
    <xdr:clientData/>
  </xdr:twoCellAnchor>
  <xdr:twoCellAnchor>
    <xdr:from>
      <xdr:col>5</xdr:col>
      <xdr:colOff>22411</xdr:colOff>
      <xdr:row>13</xdr:row>
      <xdr:rowOff>67236</xdr:rowOff>
    </xdr:from>
    <xdr:to>
      <xdr:col>10</xdr:col>
      <xdr:colOff>201704</xdr:colOff>
      <xdr:row>16</xdr:row>
      <xdr:rowOff>87406</xdr:rowOff>
    </xdr:to>
    <xdr:sp macro="" textlink="">
      <xdr:nvSpPr>
        <xdr:cNvPr id="8" name="모서리가 둥근 직사각형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5950323" y="4078942"/>
          <a:ext cx="5434852" cy="1028699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100">
              <a:solidFill>
                <a:schemeClr val="tx1"/>
              </a:solidFill>
              <a:latin typeface="HY견고딕" panose="02030600000101010101" pitchFamily="18" charset="-127"/>
              <a:ea typeface="HY견고딕" panose="02030600000101010101" pitchFamily="18" charset="-127"/>
            </a:rPr>
            <a:t>모든 부분 자동계산으로 수정금지</a:t>
          </a:r>
          <a:endParaRPr lang="en-US" altLang="ko-KR" sz="1100">
            <a:solidFill>
              <a:schemeClr val="tx1"/>
            </a:solidFill>
            <a:latin typeface="HY견고딕" panose="02030600000101010101" pitchFamily="18" charset="-127"/>
            <a:ea typeface="HY견고딕" panose="02030600000101010101" pitchFamily="18" charset="-127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302558</xdr:colOff>
      <xdr:row>0</xdr:row>
      <xdr:rowOff>0</xdr:rowOff>
    </xdr:from>
    <xdr:to>
      <xdr:col>19</xdr:col>
      <xdr:colOff>257735</xdr:colOff>
      <xdr:row>2</xdr:row>
      <xdr:rowOff>55788</xdr:rowOff>
    </xdr:to>
    <xdr:sp macro="" textlink="">
      <xdr:nvSpPr>
        <xdr:cNvPr id="4" name="모서리가 둥근 직사각형 1">
          <a:extLst>
            <a:ext uri="{FF2B5EF4-FFF2-40B4-BE49-F238E27FC236}">
              <a16:creationId xmlns:a16="http://schemas.microsoft.com/office/drawing/2014/main" id="{A678C6E6-0FD6-4738-855B-040D35A1E312}"/>
            </a:ext>
          </a:extLst>
        </xdr:cNvPr>
        <xdr:cNvSpPr>
          <a:spLocks noRot="1"/>
        </xdr:cNvSpPr>
      </xdr:nvSpPr>
      <xdr:spPr>
        <a:xfrm>
          <a:off x="988358" y="0"/>
          <a:ext cx="20833977" cy="474888"/>
        </a:xfrm>
        <a:prstGeom prst="roundRect">
          <a:avLst>
            <a:gd name="adj" fmla="val 16667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90170" tIns="46990" rIns="90170" bIns="46990" anchor="ctr"/>
        <a:lstStyle/>
        <a:p>
          <a:pPr marL="0" marR="0" lvl="0" indent="0" algn="ctr" defTabSz="914400" eaLnBrk="0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ko-KR" sz="2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민방위 대피시설</a:t>
          </a:r>
          <a:r>
            <a:rPr lang="en-US" altLang="ko-KR" sz="2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en-US" sz="2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통계 자료</a:t>
          </a:r>
          <a:r>
            <a:rPr lang="ko-KR" altLang="ko-KR" sz="2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('2</a:t>
          </a:r>
          <a:r>
            <a:rPr lang="en-US" altLang="ko-KR" sz="2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4.4.09</a:t>
          </a:r>
        </a:p>
        <a:p>
          <a:pPr marL="0" marR="0" lvl="0" indent="0" algn="ctr" defTabSz="914400" eaLnBrk="0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ko-KR" sz="2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 기준)</a:t>
          </a:r>
          <a:endParaRPr lang="ko-KR" altLang="ko-KR" sz="4400">
            <a:effectLst/>
          </a:endParaRPr>
        </a:p>
      </xdr:txBody>
    </xdr:sp>
    <xdr:clientData/>
  </xdr:twoCellAnchor>
  <xdr:twoCellAnchor editAs="oneCell">
    <xdr:from>
      <xdr:col>22</xdr:col>
      <xdr:colOff>464483</xdr:colOff>
      <xdr:row>9</xdr:row>
      <xdr:rowOff>78547</xdr:rowOff>
    </xdr:from>
    <xdr:to>
      <xdr:col>23</xdr:col>
      <xdr:colOff>1</xdr:colOff>
      <xdr:row>9</xdr:row>
      <xdr:rowOff>942975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63D09EEB-8CFC-4A4F-9C5D-1ED872757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47433" y="1964497"/>
          <a:ext cx="221318" cy="864428"/>
        </a:xfrm>
        <a:prstGeom prst="rect">
          <a:avLst/>
        </a:prstGeom>
      </xdr:spPr>
    </xdr:pic>
    <xdr:clientData/>
  </xdr:twoCellAnchor>
  <xdr:twoCellAnchor editAs="oneCell">
    <xdr:from>
      <xdr:col>27</xdr:col>
      <xdr:colOff>460568</xdr:colOff>
      <xdr:row>9</xdr:row>
      <xdr:rowOff>106621</xdr:rowOff>
    </xdr:from>
    <xdr:to>
      <xdr:col>27</xdr:col>
      <xdr:colOff>657225</xdr:colOff>
      <xdr:row>9</xdr:row>
      <xdr:rowOff>904875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9370680E-1EA9-4ECB-9D95-7E62B62342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9571720" y="2293369"/>
          <a:ext cx="798254" cy="1966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CU29"/>
  <sheetViews>
    <sheetView view="pageBreakPreview" zoomScale="85" zoomScaleNormal="85" zoomScaleSheetLayoutView="85" workbookViewId="0">
      <selection activeCell="J13" sqref="J13"/>
    </sheetView>
  </sheetViews>
  <sheetFormatPr defaultRowHeight="16.5"/>
  <cols>
    <col min="1" max="1" width="8.5" style="1" customWidth="1"/>
    <col min="2" max="2" width="18.375" style="1" bestFit="1" customWidth="1"/>
    <col min="3" max="4" width="18.375" style="1" customWidth="1"/>
    <col min="5" max="6" width="14.125" style="2" customWidth="1"/>
    <col min="7" max="8" width="14.375" style="1" customWidth="1"/>
    <col min="9" max="9" width="11.625" style="1" customWidth="1"/>
    <col min="10" max="11" width="14.375" style="1" customWidth="1"/>
    <col min="12" max="12" width="13.625" style="1" bestFit="1" customWidth="1"/>
    <col min="13" max="14" width="14.375" style="1" customWidth="1"/>
    <col min="15" max="15" width="13.625" style="1" customWidth="1"/>
    <col min="16" max="17" width="5.625" style="1" customWidth="1"/>
    <col min="18" max="19" width="9" style="1"/>
    <col min="20" max="20" width="12.625" style="1" bestFit="1" customWidth="1"/>
    <col min="21" max="21" width="13.625" style="1" bestFit="1" customWidth="1"/>
    <col min="22" max="22" width="12.625" style="1" customWidth="1"/>
    <col min="23" max="24" width="11" style="1" customWidth="1"/>
    <col min="25" max="25" width="8.625" style="1" bestFit="1" customWidth="1"/>
    <col min="26" max="26" width="11.5" style="1" bestFit="1" customWidth="1"/>
    <col min="27" max="27" width="13.625" style="1" customWidth="1"/>
    <col min="28" max="28" width="8.75" style="1" bestFit="1" customWidth="1"/>
    <col min="29" max="30" width="13.625" style="1" bestFit="1" customWidth="1"/>
    <col min="31" max="31" width="8.75" style="1" bestFit="1" customWidth="1"/>
    <col min="32" max="33" width="13.625" style="1" bestFit="1" customWidth="1"/>
    <col min="34" max="35" width="5.625" style="1" customWidth="1"/>
    <col min="36" max="38" width="9" style="1"/>
    <col min="39" max="39" width="9" style="3"/>
    <col min="40" max="40" width="9" style="1"/>
    <col min="41" max="41" width="9" style="3"/>
    <col min="42" max="55" width="9" style="1"/>
    <col min="56" max="57" width="5.625" style="1" customWidth="1"/>
    <col min="58" max="59" width="9" style="1" customWidth="1"/>
    <col min="60" max="60" width="17.375" style="1" customWidth="1"/>
    <col min="61" max="61" width="14" style="1" customWidth="1"/>
    <col min="62" max="62" width="17" style="1" customWidth="1"/>
    <col min="63" max="63" width="16.375" style="1" customWidth="1"/>
    <col min="64" max="64" width="17.5" style="1" customWidth="1"/>
    <col min="65" max="66" width="9" style="1" customWidth="1"/>
    <col min="67" max="67" width="12.5" style="1" customWidth="1"/>
    <col min="68" max="68" width="16.75" style="1" customWidth="1"/>
    <col min="69" max="73" width="11.5" style="1" customWidth="1"/>
    <col min="74" max="75" width="9" style="1" customWidth="1"/>
    <col min="76" max="76" width="9" style="1"/>
    <col min="77" max="77" width="9.375" style="1" bestFit="1" customWidth="1"/>
    <col min="78" max="84" width="9.125" style="1" bestFit="1" customWidth="1"/>
    <col min="85" max="85" width="9.375" style="1" bestFit="1" customWidth="1"/>
    <col min="86" max="96" width="9.125" style="1" bestFit="1" customWidth="1"/>
    <col min="97" max="97" width="10" style="1" customWidth="1"/>
    <col min="98" max="98" width="9.125" style="1" bestFit="1" customWidth="1"/>
    <col min="99" max="99" width="9.125" style="1" customWidth="1"/>
    <col min="100" max="101" width="9" style="1" customWidth="1"/>
    <col min="102" max="16384" width="9" style="1"/>
  </cols>
  <sheetData>
    <row r="1" spans="1:99">
      <c r="W1" s="2"/>
      <c r="X1" s="2"/>
    </row>
    <row r="2" spans="1:99">
      <c r="W2" s="2"/>
      <c r="X2" s="2"/>
    </row>
    <row r="3" spans="1:99">
      <c r="W3" s="2"/>
      <c r="X3" s="2"/>
    </row>
    <row r="4" spans="1:99">
      <c r="A4" s="4" t="s">
        <v>338</v>
      </c>
      <c r="C4" s="4"/>
      <c r="D4" s="4"/>
      <c r="K4" s="36" t="s">
        <v>151</v>
      </c>
      <c r="R4" s="4" t="s">
        <v>338</v>
      </c>
      <c r="W4" s="2"/>
      <c r="X4" s="2"/>
      <c r="AN4" s="5"/>
    </row>
    <row r="5" spans="1:99" ht="16.5" customHeight="1">
      <c r="A5" s="144" t="s">
        <v>162</v>
      </c>
      <c r="B5" s="143" t="s">
        <v>152</v>
      </c>
      <c r="C5" s="152" t="s">
        <v>153</v>
      </c>
      <c r="D5" s="152" t="s">
        <v>154</v>
      </c>
      <c r="E5" s="147" t="s">
        <v>149</v>
      </c>
      <c r="F5" s="114" t="s">
        <v>150</v>
      </c>
      <c r="G5" s="117" t="s">
        <v>45</v>
      </c>
      <c r="H5" s="117"/>
      <c r="I5" s="117"/>
      <c r="J5" s="118" t="s">
        <v>46</v>
      </c>
      <c r="K5" s="118"/>
      <c r="L5" s="118"/>
      <c r="M5" s="118"/>
      <c r="N5" s="118"/>
      <c r="O5" s="118"/>
      <c r="P5" s="6"/>
      <c r="R5" s="140" t="s">
        <v>162</v>
      </c>
      <c r="S5" s="142"/>
      <c r="T5" s="143" t="s">
        <v>152</v>
      </c>
      <c r="U5" s="152" t="s">
        <v>169</v>
      </c>
      <c r="V5" s="152" t="s">
        <v>170</v>
      </c>
      <c r="W5" s="147" t="s">
        <v>149</v>
      </c>
      <c r="X5" s="114" t="s">
        <v>171</v>
      </c>
      <c r="Y5" s="127" t="s">
        <v>45</v>
      </c>
      <c r="Z5" s="128"/>
      <c r="AA5" s="129"/>
      <c r="AB5" s="118" t="s">
        <v>46</v>
      </c>
      <c r="AC5" s="118"/>
      <c r="AD5" s="118"/>
      <c r="AE5" s="118"/>
      <c r="AF5" s="118"/>
      <c r="AG5" s="118"/>
      <c r="AJ5" s="124" t="s">
        <v>162</v>
      </c>
      <c r="AK5" s="118" t="s">
        <v>47</v>
      </c>
      <c r="AL5" s="118"/>
      <c r="AM5" s="118"/>
      <c r="AN5" s="118"/>
      <c r="AO5" s="46"/>
      <c r="AP5" s="123" t="s">
        <v>48</v>
      </c>
      <c r="AQ5" s="123"/>
      <c r="AR5" s="123"/>
      <c r="AS5" s="123"/>
      <c r="AT5" s="123"/>
      <c r="AU5" s="123"/>
      <c r="AV5" s="123"/>
      <c r="AW5" s="120" t="s">
        <v>49</v>
      </c>
      <c r="AX5" s="120"/>
      <c r="AY5" s="120"/>
      <c r="AZ5" s="120"/>
      <c r="BA5" s="120"/>
      <c r="BB5" s="120"/>
      <c r="BC5" s="120"/>
      <c r="BF5" s="144" t="s">
        <v>185</v>
      </c>
      <c r="BG5" s="127" t="s">
        <v>181</v>
      </c>
      <c r="BH5" s="128"/>
      <c r="BI5" s="128"/>
      <c r="BJ5" s="128"/>
      <c r="BK5" s="128"/>
      <c r="BL5" s="129"/>
      <c r="BM5" s="140" t="s">
        <v>183</v>
      </c>
      <c r="BN5" s="141"/>
      <c r="BO5" s="141"/>
      <c r="BP5" s="141"/>
      <c r="BQ5" s="141"/>
      <c r="BR5" s="141"/>
      <c r="BS5" s="141"/>
      <c r="BT5" s="142"/>
      <c r="BU5" s="143" t="s">
        <v>23</v>
      </c>
      <c r="BX5" s="118" t="s">
        <v>185</v>
      </c>
      <c r="BY5" s="118" t="s">
        <v>51</v>
      </c>
      <c r="BZ5" s="127" t="s">
        <v>52</v>
      </c>
      <c r="CA5" s="128"/>
      <c r="CB5" s="128"/>
      <c r="CC5" s="128"/>
      <c r="CD5" s="128"/>
      <c r="CE5" s="128"/>
      <c r="CF5" s="129"/>
      <c r="CG5" s="118" t="s">
        <v>53</v>
      </c>
      <c r="CH5" s="118"/>
      <c r="CI5" s="118"/>
      <c r="CJ5" s="118"/>
      <c r="CK5" s="118"/>
      <c r="CL5" s="118"/>
      <c r="CM5" s="118"/>
      <c r="CN5" s="118"/>
      <c r="CO5" s="118"/>
      <c r="CP5" s="118"/>
      <c r="CQ5" s="118"/>
      <c r="CR5" s="118"/>
      <c r="CS5" s="118"/>
      <c r="CT5" s="118"/>
      <c r="CU5" s="6"/>
    </row>
    <row r="6" spans="1:99" ht="30.75" customHeight="1">
      <c r="A6" s="145"/>
      <c r="B6" s="143"/>
      <c r="C6" s="138"/>
      <c r="D6" s="138"/>
      <c r="E6" s="147"/>
      <c r="F6" s="115"/>
      <c r="G6" s="117"/>
      <c r="H6" s="117"/>
      <c r="I6" s="117"/>
      <c r="J6" s="118" t="s">
        <v>147</v>
      </c>
      <c r="K6" s="118"/>
      <c r="L6" s="118"/>
      <c r="M6" s="119" t="s">
        <v>148</v>
      </c>
      <c r="N6" s="119"/>
      <c r="O6" s="119"/>
      <c r="P6" s="6"/>
      <c r="R6" s="148"/>
      <c r="S6" s="149"/>
      <c r="T6" s="143"/>
      <c r="U6" s="145"/>
      <c r="V6" s="138"/>
      <c r="W6" s="147"/>
      <c r="X6" s="115"/>
      <c r="Y6" s="133"/>
      <c r="Z6" s="134"/>
      <c r="AA6" s="135"/>
      <c r="AB6" s="118" t="s">
        <v>173</v>
      </c>
      <c r="AC6" s="118"/>
      <c r="AD6" s="118"/>
      <c r="AE6" s="119" t="s">
        <v>174</v>
      </c>
      <c r="AF6" s="119"/>
      <c r="AG6" s="119"/>
      <c r="AJ6" s="125"/>
      <c r="AK6" s="120" t="s">
        <v>44</v>
      </c>
      <c r="AL6" s="120" t="s">
        <v>54</v>
      </c>
      <c r="AM6" s="121" t="s">
        <v>55</v>
      </c>
      <c r="AN6" s="120" t="s">
        <v>56</v>
      </c>
      <c r="AO6" s="121" t="s">
        <v>55</v>
      </c>
      <c r="AP6" s="123" t="s">
        <v>57</v>
      </c>
      <c r="AQ6" s="123" t="s">
        <v>54</v>
      </c>
      <c r="AR6" s="123"/>
      <c r="AS6" s="123"/>
      <c r="AT6" s="123" t="s">
        <v>56</v>
      </c>
      <c r="AU6" s="123"/>
      <c r="AV6" s="123"/>
      <c r="AW6" s="120" t="s">
        <v>57</v>
      </c>
      <c r="AX6" s="120" t="s">
        <v>54</v>
      </c>
      <c r="AY6" s="120"/>
      <c r="AZ6" s="120"/>
      <c r="BA6" s="120" t="s">
        <v>56</v>
      </c>
      <c r="BB6" s="120"/>
      <c r="BC6" s="120"/>
      <c r="BF6" s="145"/>
      <c r="BG6" s="136" t="s">
        <v>50</v>
      </c>
      <c r="BH6" s="56" t="s">
        <v>176</v>
      </c>
      <c r="BI6" s="56" t="s">
        <v>58</v>
      </c>
      <c r="BJ6" s="56" t="s">
        <v>179</v>
      </c>
      <c r="BK6" s="56" t="s">
        <v>59</v>
      </c>
      <c r="BL6" s="56" t="s">
        <v>180</v>
      </c>
      <c r="BM6" s="138" t="s">
        <v>182</v>
      </c>
      <c r="BN6" s="53" t="s">
        <v>60</v>
      </c>
      <c r="BO6" s="53" t="s">
        <v>61</v>
      </c>
      <c r="BP6" s="53" t="s">
        <v>62</v>
      </c>
      <c r="BQ6" s="53" t="s">
        <v>63</v>
      </c>
      <c r="BR6" s="53" t="s">
        <v>37</v>
      </c>
      <c r="BS6" s="53" t="s">
        <v>184</v>
      </c>
      <c r="BT6" s="53" t="s">
        <v>64</v>
      </c>
      <c r="BU6" s="143"/>
      <c r="BX6" s="118"/>
      <c r="BY6" s="118"/>
      <c r="BZ6" s="130"/>
      <c r="CA6" s="131"/>
      <c r="CB6" s="131"/>
      <c r="CC6" s="131"/>
      <c r="CD6" s="131"/>
      <c r="CE6" s="131"/>
      <c r="CF6" s="132"/>
      <c r="CG6" s="118"/>
      <c r="CH6" s="118"/>
      <c r="CI6" s="118"/>
      <c r="CJ6" s="118"/>
      <c r="CK6" s="118"/>
      <c r="CL6" s="118"/>
      <c r="CM6" s="118"/>
      <c r="CN6" s="118"/>
      <c r="CO6" s="118"/>
      <c r="CP6" s="118"/>
      <c r="CQ6" s="118"/>
      <c r="CR6" s="118"/>
      <c r="CS6" s="118"/>
      <c r="CT6" s="118"/>
      <c r="CU6" s="6"/>
    </row>
    <row r="7" spans="1:99" ht="36.75" customHeight="1">
      <c r="A7" s="145"/>
      <c r="B7" s="143"/>
      <c r="C7" s="139"/>
      <c r="D7" s="139"/>
      <c r="E7" s="147"/>
      <c r="F7" s="116"/>
      <c r="G7" s="43" t="s">
        <v>65</v>
      </c>
      <c r="H7" s="43" t="s">
        <v>175</v>
      </c>
      <c r="I7" s="43" t="s">
        <v>155</v>
      </c>
      <c r="J7" s="42" t="s">
        <v>65</v>
      </c>
      <c r="K7" s="42" t="s">
        <v>175</v>
      </c>
      <c r="L7" s="42" t="s">
        <v>155</v>
      </c>
      <c r="M7" s="38" t="s">
        <v>65</v>
      </c>
      <c r="N7" s="38" t="s">
        <v>175</v>
      </c>
      <c r="O7" s="38" t="s">
        <v>155</v>
      </c>
      <c r="P7" s="7"/>
      <c r="R7" s="148"/>
      <c r="S7" s="149"/>
      <c r="T7" s="143"/>
      <c r="U7" s="146"/>
      <c r="V7" s="139"/>
      <c r="W7" s="147"/>
      <c r="X7" s="116"/>
      <c r="Y7" s="43" t="s">
        <v>65</v>
      </c>
      <c r="Z7" s="43" t="s">
        <v>175</v>
      </c>
      <c r="AA7" s="43" t="s">
        <v>172</v>
      </c>
      <c r="AB7" s="42" t="s">
        <v>65</v>
      </c>
      <c r="AC7" s="42" t="s">
        <v>175</v>
      </c>
      <c r="AD7" s="42" t="s">
        <v>172</v>
      </c>
      <c r="AE7" s="38" t="s">
        <v>65</v>
      </c>
      <c r="AF7" s="38" t="s">
        <v>175</v>
      </c>
      <c r="AG7" s="38" t="s">
        <v>172</v>
      </c>
      <c r="AJ7" s="125"/>
      <c r="AK7" s="120"/>
      <c r="AL7" s="120"/>
      <c r="AM7" s="122"/>
      <c r="AN7" s="120"/>
      <c r="AO7" s="122"/>
      <c r="AP7" s="123"/>
      <c r="AQ7" s="50" t="s">
        <v>66</v>
      </c>
      <c r="AR7" s="50" t="s">
        <v>67</v>
      </c>
      <c r="AS7" s="50" t="s">
        <v>68</v>
      </c>
      <c r="AT7" s="50" t="s">
        <v>69</v>
      </c>
      <c r="AU7" s="50" t="s">
        <v>67</v>
      </c>
      <c r="AV7" s="50" t="s">
        <v>68</v>
      </c>
      <c r="AW7" s="120"/>
      <c r="AX7" s="47" t="s">
        <v>69</v>
      </c>
      <c r="AY7" s="47" t="s">
        <v>67</v>
      </c>
      <c r="AZ7" s="47" t="s">
        <v>68</v>
      </c>
      <c r="BA7" s="47" t="s">
        <v>69</v>
      </c>
      <c r="BB7" s="47" t="s">
        <v>67</v>
      </c>
      <c r="BC7" s="47" t="s">
        <v>68</v>
      </c>
      <c r="BF7" s="145"/>
      <c r="BG7" s="137"/>
      <c r="BH7" s="57" t="s">
        <v>177</v>
      </c>
      <c r="BI7" s="57" t="s">
        <v>178</v>
      </c>
      <c r="BJ7" s="57" t="s">
        <v>178</v>
      </c>
      <c r="BK7" s="57" t="s">
        <v>178</v>
      </c>
      <c r="BL7" s="57" t="s">
        <v>178</v>
      </c>
      <c r="BM7" s="139"/>
      <c r="BN7" s="54" t="s">
        <v>178</v>
      </c>
      <c r="BO7" s="54" t="s">
        <v>178</v>
      </c>
      <c r="BP7" s="54" t="s">
        <v>178</v>
      </c>
      <c r="BQ7" s="54" t="s">
        <v>178</v>
      </c>
      <c r="BR7" s="54" t="s">
        <v>178</v>
      </c>
      <c r="BS7" s="54" t="s">
        <v>178</v>
      </c>
      <c r="BT7" s="54" t="s">
        <v>178</v>
      </c>
      <c r="BU7" s="143"/>
      <c r="BX7" s="118"/>
      <c r="BY7" s="118"/>
      <c r="BZ7" s="133"/>
      <c r="CA7" s="134"/>
      <c r="CB7" s="134"/>
      <c r="CC7" s="134"/>
      <c r="CD7" s="134"/>
      <c r="CE7" s="134"/>
      <c r="CF7" s="135"/>
      <c r="CG7" s="118"/>
      <c r="CH7" s="118"/>
      <c r="CI7" s="118"/>
      <c r="CJ7" s="118"/>
      <c r="CK7" s="118"/>
      <c r="CL7" s="118"/>
      <c r="CM7" s="118"/>
      <c r="CN7" s="118"/>
      <c r="CO7" s="118"/>
      <c r="CP7" s="118"/>
      <c r="CQ7" s="118"/>
      <c r="CR7" s="118"/>
      <c r="CS7" s="118"/>
      <c r="CT7" s="118"/>
      <c r="CU7" s="6"/>
    </row>
    <row r="8" spans="1:99" ht="31.5" customHeight="1">
      <c r="A8" s="146"/>
      <c r="B8" s="40" t="s">
        <v>156</v>
      </c>
      <c r="C8" s="40" t="s">
        <v>157</v>
      </c>
      <c r="D8" s="40" t="s">
        <v>158</v>
      </c>
      <c r="E8" s="41" t="s">
        <v>159</v>
      </c>
      <c r="F8" s="41" t="s">
        <v>160</v>
      </c>
      <c r="G8" s="44" t="s">
        <v>165</v>
      </c>
      <c r="H8" s="44" t="s">
        <v>161</v>
      </c>
      <c r="I8" s="44" t="s">
        <v>163</v>
      </c>
      <c r="J8" s="40" t="s">
        <v>165</v>
      </c>
      <c r="K8" s="40" t="s">
        <v>164</v>
      </c>
      <c r="L8" s="40" t="s">
        <v>168</v>
      </c>
      <c r="M8" s="39" t="s">
        <v>165</v>
      </c>
      <c r="N8" s="39" t="s">
        <v>166</v>
      </c>
      <c r="O8" s="39" t="s">
        <v>167</v>
      </c>
      <c r="P8" s="8"/>
      <c r="R8" s="150"/>
      <c r="S8" s="151"/>
      <c r="T8" s="40" t="s">
        <v>156</v>
      </c>
      <c r="U8" s="40" t="s">
        <v>157</v>
      </c>
      <c r="V8" s="40" t="s">
        <v>158</v>
      </c>
      <c r="W8" s="41" t="s">
        <v>159</v>
      </c>
      <c r="X8" s="41" t="s">
        <v>160</v>
      </c>
      <c r="Y8" s="44" t="s">
        <v>165</v>
      </c>
      <c r="Z8" s="44" t="s">
        <v>161</v>
      </c>
      <c r="AA8" s="44" t="s">
        <v>163</v>
      </c>
      <c r="AB8" s="40" t="s">
        <v>165</v>
      </c>
      <c r="AC8" s="40" t="s">
        <v>164</v>
      </c>
      <c r="AD8" s="40" t="s">
        <v>168</v>
      </c>
      <c r="AE8" s="39" t="s">
        <v>165</v>
      </c>
      <c r="AF8" s="39" t="s">
        <v>166</v>
      </c>
      <c r="AG8" s="39" t="s">
        <v>167</v>
      </c>
      <c r="AJ8" s="126"/>
      <c r="AK8" s="47" t="s">
        <v>70</v>
      </c>
      <c r="AL8" s="48" t="s">
        <v>71</v>
      </c>
      <c r="AM8" s="49" t="s">
        <v>73</v>
      </c>
      <c r="AN8" s="48" t="s">
        <v>72</v>
      </c>
      <c r="AO8" s="49" t="s">
        <v>74</v>
      </c>
      <c r="AP8" s="50" t="s">
        <v>75</v>
      </c>
      <c r="AQ8" s="51" t="s">
        <v>76</v>
      </c>
      <c r="AR8" s="51" t="s">
        <v>77</v>
      </c>
      <c r="AS8" s="51" t="s">
        <v>78</v>
      </c>
      <c r="AT8" s="51" t="s">
        <v>79</v>
      </c>
      <c r="AU8" s="51" t="s">
        <v>80</v>
      </c>
      <c r="AV8" s="51" t="s">
        <v>81</v>
      </c>
      <c r="AW8" s="47" t="s">
        <v>82</v>
      </c>
      <c r="AX8" s="48" t="s">
        <v>83</v>
      </c>
      <c r="AY8" s="48" t="s">
        <v>84</v>
      </c>
      <c r="AZ8" s="48" t="s">
        <v>85</v>
      </c>
      <c r="BA8" s="48" t="s">
        <v>86</v>
      </c>
      <c r="BB8" s="48" t="s">
        <v>87</v>
      </c>
      <c r="BC8" s="48" t="s">
        <v>88</v>
      </c>
      <c r="BF8" s="146"/>
      <c r="BG8" s="58"/>
      <c r="BH8" s="44"/>
      <c r="BI8" s="58"/>
      <c r="BJ8" s="44"/>
      <c r="BK8" s="44"/>
      <c r="BL8" s="59"/>
      <c r="BM8" s="55"/>
      <c r="BN8" s="52"/>
      <c r="BO8" s="40"/>
      <c r="BP8" s="40"/>
      <c r="BQ8" s="52"/>
      <c r="BR8" s="52"/>
      <c r="BS8" s="52"/>
      <c r="BT8" s="52"/>
      <c r="BU8" s="52"/>
      <c r="BX8" s="118"/>
      <c r="BY8" s="118"/>
      <c r="BZ8" s="61" t="s">
        <v>89</v>
      </c>
      <c r="CA8" s="61" t="s">
        <v>90</v>
      </c>
      <c r="CB8" s="61" t="s">
        <v>91</v>
      </c>
      <c r="CC8" s="65" t="s">
        <v>92</v>
      </c>
      <c r="CD8" s="65" t="s">
        <v>93</v>
      </c>
      <c r="CE8" s="61" t="s">
        <v>94</v>
      </c>
      <c r="CF8" s="61" t="s">
        <v>95</v>
      </c>
      <c r="CG8" s="60" t="s">
        <v>89</v>
      </c>
      <c r="CH8" s="60" t="s">
        <v>96</v>
      </c>
      <c r="CI8" s="60" t="s">
        <v>97</v>
      </c>
      <c r="CJ8" s="42" t="s">
        <v>98</v>
      </c>
      <c r="CK8" s="42" t="s">
        <v>99</v>
      </c>
      <c r="CL8" s="42" t="s">
        <v>100</v>
      </c>
      <c r="CM8" s="42" t="s">
        <v>101</v>
      </c>
      <c r="CN8" s="60" t="s">
        <v>102</v>
      </c>
      <c r="CO8" s="60" t="s">
        <v>103</v>
      </c>
      <c r="CP8" s="60" t="s">
        <v>104</v>
      </c>
      <c r="CQ8" s="60" t="s">
        <v>105</v>
      </c>
      <c r="CR8" s="60" t="s">
        <v>106</v>
      </c>
      <c r="CS8" s="42" t="s">
        <v>107</v>
      </c>
      <c r="CT8" s="60" t="s">
        <v>108</v>
      </c>
      <c r="CU8" s="6"/>
    </row>
    <row r="9" spans="1:99" s="6" customFormat="1" ht="26.25" customHeight="1">
      <c r="A9" s="9" t="s">
        <v>109</v>
      </c>
      <c r="B9" s="35">
        <f>SUM(B10:B26)</f>
        <v>0</v>
      </c>
      <c r="C9" s="10" t="e">
        <f>SUM(C10:C26)</f>
        <v>#REF!</v>
      </c>
      <c r="D9" s="10" t="e">
        <f>SUM(D10:D26)</f>
        <v>#REF!</v>
      </c>
      <c r="E9" s="68" t="e">
        <f>C9/B9</f>
        <v>#REF!</v>
      </c>
      <c r="F9" s="68" t="e">
        <f>D9/B9</f>
        <v>#REF!</v>
      </c>
      <c r="G9" s="10" t="e">
        <f t="shared" ref="G9:O9" si="0">SUM(G10:G26)</f>
        <v>#REF!</v>
      </c>
      <c r="H9" s="10" t="e">
        <f>SUM(H13:H19)</f>
        <v>#REF!</v>
      </c>
      <c r="I9" s="10" t="e">
        <f>SUM(I10:I26)</f>
        <v>#REF!</v>
      </c>
      <c r="J9" s="10" t="e">
        <f t="shared" si="0"/>
        <v>#REF!</v>
      </c>
      <c r="K9" s="10" t="e">
        <f>SUM(K10:K26)</f>
        <v>#REF!</v>
      </c>
      <c r="L9" s="10" t="e">
        <f>SUM(L10:L26)</f>
        <v>#REF!</v>
      </c>
      <c r="M9" s="10" t="e">
        <f t="shared" si="0"/>
        <v>#REF!</v>
      </c>
      <c r="N9" s="10" t="e">
        <f t="shared" si="0"/>
        <v>#REF!</v>
      </c>
      <c r="O9" s="10" t="e">
        <f t="shared" si="0"/>
        <v>#REF!</v>
      </c>
      <c r="P9" s="11"/>
      <c r="R9" s="112" t="s">
        <v>109</v>
      </c>
      <c r="S9" s="113"/>
      <c r="T9" s="12">
        <f>SUM(T10,T13,T21)</f>
        <v>0</v>
      </c>
      <c r="U9" s="12" t="e">
        <f t="shared" ref="U9:V9" si="1">SUM(U10,U13,U21)</f>
        <v>#REF!</v>
      </c>
      <c r="V9" s="12" t="e">
        <f t="shared" si="1"/>
        <v>#REF!</v>
      </c>
      <c r="W9" s="13" t="e">
        <f t="shared" ref="W9:W27" si="2">U9/T9</f>
        <v>#REF!</v>
      </c>
      <c r="X9" s="13" t="e">
        <f>V9/T9</f>
        <v>#REF!</v>
      </c>
      <c r="Y9" s="12" t="e">
        <f t="shared" ref="Y9:AC9" si="3">SUM(Y10,Y13,Y21)</f>
        <v>#REF!</v>
      </c>
      <c r="Z9" s="12" t="e">
        <f t="shared" si="3"/>
        <v>#REF!</v>
      </c>
      <c r="AA9" s="12" t="e">
        <f>SUM(AA10,AA13,AA21)</f>
        <v>#REF!</v>
      </c>
      <c r="AB9" s="12" t="e">
        <f t="shared" si="3"/>
        <v>#REF!</v>
      </c>
      <c r="AC9" s="12" t="e">
        <f t="shared" si="3"/>
        <v>#REF!</v>
      </c>
      <c r="AD9" s="12" t="e">
        <f>SUM(AD10,AD13,AD21)</f>
        <v>#REF!</v>
      </c>
      <c r="AE9" s="12" t="e">
        <f t="shared" ref="AE9:AF9" si="4">SUM(AE10,AE13,AE21)</f>
        <v>#REF!</v>
      </c>
      <c r="AF9" s="12" t="e">
        <f t="shared" si="4"/>
        <v>#REF!</v>
      </c>
      <c r="AG9" s="12" t="e">
        <f>SUM(AG10,AG13,AG21)</f>
        <v>#REF!</v>
      </c>
      <c r="AJ9" s="9" t="s">
        <v>109</v>
      </c>
      <c r="AK9" s="9" t="e">
        <f>AL9+AN9</f>
        <v>#REF!</v>
      </c>
      <c r="AL9" s="9" t="e">
        <f>AR9+AS9+AY9+AZ9</f>
        <v>#REF!</v>
      </c>
      <c r="AM9" s="14" t="e">
        <f>AL9/AK9</f>
        <v>#REF!</v>
      </c>
      <c r="AN9" s="9" t="e">
        <f>AU9+AV9+BB9+BC9</f>
        <v>#REF!</v>
      </c>
      <c r="AO9" s="14" t="e">
        <f>AN9/AK9</f>
        <v>#REF!</v>
      </c>
      <c r="AP9" s="9" t="e">
        <f>AQ9+AT9</f>
        <v>#REF!</v>
      </c>
      <c r="AQ9" s="9" t="e">
        <f>AR9+AS9</f>
        <v>#REF!</v>
      </c>
      <c r="AR9" s="9" t="e">
        <f>SUM(AR10:AR26)</f>
        <v>#REF!</v>
      </c>
      <c r="AS9" s="9" t="e">
        <f>SUM(AS10:AS26)</f>
        <v>#REF!</v>
      </c>
      <c r="AT9" s="9" t="e">
        <f>AU9+AV9</f>
        <v>#REF!</v>
      </c>
      <c r="AU9" s="9" t="e">
        <f>SUM(AU10:AU26)</f>
        <v>#REF!</v>
      </c>
      <c r="AV9" s="9" t="e">
        <f>SUM(AV10:AV26)</f>
        <v>#REF!</v>
      </c>
      <c r="AW9" s="9" t="e">
        <f>AX9+BA9</f>
        <v>#REF!</v>
      </c>
      <c r="AX9" s="9" t="e">
        <f>AY9+AZ9</f>
        <v>#REF!</v>
      </c>
      <c r="AY9" s="9" t="e">
        <f>SUM(AY10:AY26)</f>
        <v>#REF!</v>
      </c>
      <c r="AZ9" s="9" t="e">
        <f>SUM(AZ10:AZ26)</f>
        <v>#REF!</v>
      </c>
      <c r="BA9" s="9" t="e">
        <f>BB9+BC9</f>
        <v>#REF!</v>
      </c>
      <c r="BB9" s="9" t="e">
        <f>SUM(BB10:BB26)</f>
        <v>#REF!</v>
      </c>
      <c r="BC9" s="9" t="e">
        <f>SUM(BC10:BC26)</f>
        <v>#REF!</v>
      </c>
      <c r="BF9" s="9" t="s">
        <v>109</v>
      </c>
      <c r="BG9" s="9" t="e">
        <f t="shared" ref="BG9:BU9" si="5">SUM(BG10:BG26)</f>
        <v>#REF!</v>
      </c>
      <c r="BH9" s="9" t="e">
        <f>SUM(BH10:BH26)</f>
        <v>#REF!</v>
      </c>
      <c r="BI9" s="9" t="e">
        <f t="shared" si="5"/>
        <v>#REF!</v>
      </c>
      <c r="BJ9" s="9" t="e">
        <f t="shared" si="5"/>
        <v>#REF!</v>
      </c>
      <c r="BK9" s="9" t="e">
        <f t="shared" si="5"/>
        <v>#REF!</v>
      </c>
      <c r="BL9" s="9" t="e">
        <f t="shared" si="5"/>
        <v>#REF!</v>
      </c>
      <c r="BM9" s="9" t="e">
        <f t="shared" si="5"/>
        <v>#REF!</v>
      </c>
      <c r="BN9" s="9" t="e">
        <f t="shared" si="5"/>
        <v>#REF!</v>
      </c>
      <c r="BO9" s="9" t="e">
        <f t="shared" si="5"/>
        <v>#REF!</v>
      </c>
      <c r="BP9" s="9" t="e">
        <f t="shared" si="5"/>
        <v>#REF!</v>
      </c>
      <c r="BQ9" s="9" t="e">
        <f t="shared" si="5"/>
        <v>#REF!</v>
      </c>
      <c r="BR9" s="9" t="e">
        <f t="shared" si="5"/>
        <v>#REF!</v>
      </c>
      <c r="BS9" s="9" t="e">
        <f t="shared" si="5"/>
        <v>#REF!</v>
      </c>
      <c r="BT9" s="9" t="e">
        <f t="shared" si="5"/>
        <v>#REF!</v>
      </c>
      <c r="BU9" s="9" t="e">
        <f t="shared" si="5"/>
        <v>#REF!</v>
      </c>
      <c r="BX9" s="64" t="s">
        <v>110</v>
      </c>
      <c r="BY9" s="64" t="e">
        <f>SUM(BY10:BY26)</f>
        <v>#REF!</v>
      </c>
      <c r="BZ9" s="64" t="e">
        <f t="shared" ref="BZ9:CT9" si="6">SUM(BZ10:BZ26)</f>
        <v>#REF!</v>
      </c>
      <c r="CA9" s="64" t="e">
        <f t="shared" si="6"/>
        <v>#REF!</v>
      </c>
      <c r="CB9" s="64" t="e">
        <f t="shared" si="6"/>
        <v>#REF!</v>
      </c>
      <c r="CC9" s="64" t="e">
        <f t="shared" si="6"/>
        <v>#REF!</v>
      </c>
      <c r="CD9" s="64" t="e">
        <f t="shared" si="6"/>
        <v>#REF!</v>
      </c>
      <c r="CE9" s="64" t="e">
        <f t="shared" si="6"/>
        <v>#REF!</v>
      </c>
      <c r="CF9" s="64" t="e">
        <f t="shared" si="6"/>
        <v>#REF!</v>
      </c>
      <c r="CG9" s="64" t="e">
        <f t="shared" si="6"/>
        <v>#REF!</v>
      </c>
      <c r="CH9" s="64" t="e">
        <f t="shared" si="6"/>
        <v>#REF!</v>
      </c>
      <c r="CI9" s="64" t="e">
        <f t="shared" si="6"/>
        <v>#REF!</v>
      </c>
      <c r="CJ9" s="64" t="e">
        <f t="shared" si="6"/>
        <v>#REF!</v>
      </c>
      <c r="CK9" s="64" t="e">
        <f t="shared" si="6"/>
        <v>#REF!</v>
      </c>
      <c r="CL9" s="64" t="e">
        <f t="shared" si="6"/>
        <v>#REF!</v>
      </c>
      <c r="CM9" s="64" t="e">
        <f t="shared" si="6"/>
        <v>#REF!</v>
      </c>
      <c r="CN9" s="64" t="e">
        <f t="shared" si="6"/>
        <v>#REF!</v>
      </c>
      <c r="CO9" s="64" t="e">
        <f t="shared" si="6"/>
        <v>#REF!</v>
      </c>
      <c r="CP9" s="64" t="e">
        <f t="shared" si="6"/>
        <v>#REF!</v>
      </c>
      <c r="CQ9" s="64" t="e">
        <f t="shared" si="6"/>
        <v>#REF!</v>
      </c>
      <c r="CR9" s="64" t="e">
        <f t="shared" si="6"/>
        <v>#REF!</v>
      </c>
      <c r="CS9" s="64" t="e">
        <f t="shared" si="6"/>
        <v>#REF!</v>
      </c>
      <c r="CT9" s="64" t="e">
        <f t="shared" si="6"/>
        <v>#REF!</v>
      </c>
    </row>
    <row r="10" spans="1:99" ht="26.25" customHeight="1">
      <c r="A10" s="15" t="s">
        <v>32</v>
      </c>
      <c r="B10" s="69"/>
      <c r="C10" s="34" t="e">
        <f>I10+L10</f>
        <v>#REF!</v>
      </c>
      <c r="D10" s="34" t="e">
        <f>I10+L10+O10</f>
        <v>#REF!</v>
      </c>
      <c r="E10" s="67" t="e">
        <f>C10/B10</f>
        <v>#REF!</v>
      </c>
      <c r="F10" s="67" t="e">
        <f>D10/B10</f>
        <v>#REF!</v>
      </c>
      <c r="G10" s="16" t="e">
        <f>COUNTIFS(#REF!,총괄!$A10,#REF!,"정부지원")-COUNTIFS(#REF!,총괄!$A10,#REF!,"정부지원",#REF!,"지정해제")</f>
        <v>#REF!</v>
      </c>
      <c r="H10" s="17" t="e">
        <f>SUMIFS(#REF!,#REF!,총괄!$A10,#REF!,"정부지원")-SUMIFS(#REF!,#REF!,총괄!$A10,#REF!,"정부지원",#REF!,"지정해제")</f>
        <v>#REF!</v>
      </c>
      <c r="I10" s="16" t="e">
        <f>SUMIFS(#REF!,#REF!,총괄!$A10,#REF!,"정부지원")-SUMIFS(#REF!,#REF!,총괄!$A10,#REF!,"정부지원",#REF!,"지정해제")</f>
        <v>#REF!</v>
      </c>
      <c r="J10" s="16" t="e">
        <f>COUNTIFS(#REF!,총괄!$A10,#REF!,"공공용")-COUNTIFS(#REF!,총괄!$A10,#REF!,"공공용",#REF!,"지정해제")</f>
        <v>#REF!</v>
      </c>
      <c r="K10" s="16" t="e">
        <f>SUMIFS(#REF!,#REF!,총괄!$A10,#REF!,"공공용")-SUMIFS(#REF!,#REF!,총괄!$A10,#REF!,"공공용",#REF!,"지정해제")</f>
        <v>#REF!</v>
      </c>
      <c r="L10" s="16" t="e">
        <f>SUMIFS(#REF!,#REF!,총괄!$A10,#REF!,"공공용")-SUMIFS(#REF!,#REF!,총괄!$A10,#REF!,"공공용",#REF!,"지정해제")</f>
        <v>#REF!</v>
      </c>
      <c r="M10" s="16" t="e">
        <f>COUNTIFS(#REF!,총괄!$A10,#REF!,"준비명령대상")-COUNTIFS(#REF!,총괄!$A10,#REF!,"준비명령대상",#REF!,"지정해제")</f>
        <v>#REF!</v>
      </c>
      <c r="N10" s="16" t="e">
        <f>SUMIFS(#REF!,#REF!,총괄!$A10,#REF!,"준비명령대상")-SUMIFS(#REF!,#REF!,총괄!$A10,#REF!,"준비명령대상",#REF!,"지정해제")</f>
        <v>#REF!</v>
      </c>
      <c r="O10" s="16" t="e">
        <f>SUMIFS(#REF!,#REF!,총괄!$A10,#REF!,"준비명령대상")-SUMIFS(#REF!,#REF!,총괄!$A10,#REF!,"준비명령대상",#REF!,"지정해제")</f>
        <v>#REF!</v>
      </c>
      <c r="P10" s="18"/>
      <c r="R10" s="45" t="s">
        <v>111</v>
      </c>
      <c r="S10" s="20" t="s">
        <v>112</v>
      </c>
      <c r="T10" s="21"/>
      <c r="U10" s="23" t="e">
        <f>AA10+AD10</f>
        <v>#REF!</v>
      </c>
      <c r="V10" s="21" t="e">
        <f>U10+AG10</f>
        <v>#REF!</v>
      </c>
      <c r="W10" s="22" t="e">
        <f t="shared" si="2"/>
        <v>#REF!</v>
      </c>
      <c r="X10" s="22" t="e">
        <f>V10/T10</f>
        <v>#REF!</v>
      </c>
      <c r="Y10" s="21" t="e">
        <f t="shared" ref="Y10:AG10" si="7">SUM(Y11:Y12)</f>
        <v>#REF!</v>
      </c>
      <c r="Z10" s="37" t="e">
        <f t="shared" si="7"/>
        <v>#REF!</v>
      </c>
      <c r="AA10" s="21" t="e">
        <f t="shared" si="7"/>
        <v>#REF!</v>
      </c>
      <c r="AB10" s="31" t="e">
        <f t="shared" si="7"/>
        <v>#REF!</v>
      </c>
      <c r="AC10" s="31" t="e">
        <f t="shared" si="7"/>
        <v>#REF!</v>
      </c>
      <c r="AD10" s="21" t="e">
        <f t="shared" si="7"/>
        <v>#REF!</v>
      </c>
      <c r="AE10" s="31" t="e">
        <f t="shared" si="7"/>
        <v>#REF!</v>
      </c>
      <c r="AF10" s="31" t="e">
        <f t="shared" si="7"/>
        <v>#REF!</v>
      </c>
      <c r="AG10" s="21" t="e">
        <f t="shared" si="7"/>
        <v>#REF!</v>
      </c>
      <c r="AJ10" s="15" t="s">
        <v>113</v>
      </c>
      <c r="AK10" s="20" t="e">
        <f t="shared" ref="AK10:AK26" si="8">AL10+AN10</f>
        <v>#REF!</v>
      </c>
      <c r="AL10" s="20" t="e">
        <f t="shared" ref="AL10:AL26" si="9">AR10+AS10+AY10+AZ10</f>
        <v>#REF!</v>
      </c>
      <c r="AM10" s="24" t="e">
        <f>AL10/AK10</f>
        <v>#REF!</v>
      </c>
      <c r="AN10" s="20" t="e">
        <f t="shared" ref="AN10:AN26" si="10">AU10+AV10+BB10+BC10</f>
        <v>#REF!</v>
      </c>
      <c r="AO10" s="24" t="e">
        <f>AN10/AK10</f>
        <v>#REF!</v>
      </c>
      <c r="AP10" s="20" t="e">
        <f t="shared" ref="AP10:AP26" si="11">AQ10+AT10</f>
        <v>#REF!</v>
      </c>
      <c r="AQ10" s="20" t="e">
        <f t="shared" ref="AQ10:AQ26" si="12">AR10+AS10</f>
        <v>#REF!</v>
      </c>
      <c r="AR10" s="15" t="e">
        <f>SUMIF(#REF!,총괄!$AJ10,#REF!)-SUMIFS(#REF!,#REF!,총괄!$AJ10,#REF!,"지정해제")</f>
        <v>#REF!</v>
      </c>
      <c r="AS10" s="15" t="e">
        <f>SUMIF(#REF!,총괄!$AJ10,#REF!)-SUMIFS(#REF!,#REF!,총괄!$AJ10,#REF!,"지정해제")</f>
        <v>#REF!</v>
      </c>
      <c r="AT10" s="20" t="e">
        <f t="shared" ref="AT10:AT26" si="13">AU10+AV10</f>
        <v>#REF!</v>
      </c>
      <c r="AU10" s="15" t="e">
        <f>SUMIF(#REF!,총괄!$AJ10,#REF!)-SUMIFS(#REF!,#REF!,총괄!$AJ10,#REF!,"지정해제")</f>
        <v>#REF!</v>
      </c>
      <c r="AV10" s="15" t="e">
        <f>SUMIF(#REF!,총괄!$AJ10,#REF!)-SUMIFS(#REF!,#REF!,총괄!$AJ10,#REF!,"지정해제")</f>
        <v>#REF!</v>
      </c>
      <c r="AW10" s="20" t="e">
        <f t="shared" ref="AW10:AW26" si="14">AX10+BA10</f>
        <v>#REF!</v>
      </c>
      <c r="AX10" s="20" t="e">
        <f t="shared" ref="AX10:AX26" si="15">AY10+AZ10</f>
        <v>#REF!</v>
      </c>
      <c r="AY10" s="15" t="e">
        <f>SUMIF(#REF!,총괄!$AJ10,#REF!)-SUMIFS(#REF!,#REF!,총괄!$AJ10,#REF!,"지정해제")</f>
        <v>#REF!</v>
      </c>
      <c r="AZ10" s="15" t="e">
        <f>SUMIF(#REF!,총괄!$AJ10,#REF!)-SUMIFS(#REF!,#REF!,총괄!$AJ10,#REF!,"지정해제")</f>
        <v>#REF!</v>
      </c>
      <c r="BA10" s="20" t="e">
        <f t="shared" ref="BA10:BA26" si="16">BB10+BC10</f>
        <v>#REF!</v>
      </c>
      <c r="BB10" s="15" t="e">
        <f>SUMIF(#REF!,총괄!$AJ10,#REF!)-SUMIFS(#REF!,#REF!,총괄!$AJ10,#REF!,"지정해제")</f>
        <v>#REF!</v>
      </c>
      <c r="BC10" s="15" t="e">
        <f>SUMIF(#REF!,총괄!$AJ10,#REF!)-SUMIFS(#REF!,#REF!,총괄!$AJ10,#REF!,"지정해제")</f>
        <v>#REF!</v>
      </c>
      <c r="BF10" s="15" t="s">
        <v>32</v>
      </c>
      <c r="BG10" s="15" t="e">
        <f>COUNTIFS(#REF!,$BF10,#REF!,"있음")-COUNTIFS(#REF!,$BF10,#REF!,"지정해제",#REF!,"있음")</f>
        <v>#REF!</v>
      </c>
      <c r="BH10" s="15" t="e">
        <f>SUMIF(#REF!,$BF10,#REF!)-SUMIFS(#REF!,#REF!,$BF10,#REF!,"지정해제")</f>
        <v>#REF!</v>
      </c>
      <c r="BI10" s="15" t="e">
        <f>SUMIF(#REF!,$BF10,#REF!)-SUMIFS(#REF!,#REF!,$BF10,#REF!,"지정해제")</f>
        <v>#REF!</v>
      </c>
      <c r="BJ10" s="15" t="e">
        <f>SUMIF(#REF!,$BF10,#REF!)-SUMIFS(#REF!,#REF!,$BF10,#REF!,"지정해제")</f>
        <v>#REF!</v>
      </c>
      <c r="BK10" s="15" t="e">
        <f>SUMIF(#REF!,$BF10,#REF!)-SUMIFS(#REF!,#REF!,$BF10,#REF!,"지정해제")</f>
        <v>#REF!</v>
      </c>
      <c r="BL10" s="15" t="e">
        <f>SUMIF(#REF!,$BF10,#REF!)-SUMIFS(#REF!,#REF!,$BF10,#REF!,"지정해제")</f>
        <v>#REF!</v>
      </c>
      <c r="BM10" s="15" t="e">
        <f>COUNTIFS(#REF!,$BF10,#REF!,"있음")-COUNTIFS(#REF!,$BF10,#REF!,"지정해제",#REF!,"있음")</f>
        <v>#REF!</v>
      </c>
      <c r="BN10" s="15" t="e">
        <f>SUMIF(#REF!,$BF10,#REF!)-SUMIFS(#REF!,#REF!,$BF10,#REF!,"지정해제")</f>
        <v>#REF!</v>
      </c>
      <c r="BO10" s="15" t="e">
        <f>SUMIF(#REF!,$BF10,#REF!)-SUMIFS(#REF!,#REF!,$BF10,#REF!,"지정해제")</f>
        <v>#REF!</v>
      </c>
      <c r="BP10" s="15" t="e">
        <f>SUMIF(#REF!,$BF10,#REF!)-SUMIFS(#REF!,#REF!,$BF10,#REF!,"지정해제")</f>
        <v>#REF!</v>
      </c>
      <c r="BQ10" s="15" t="e">
        <f>SUMIF(#REF!,$BF10,#REF!)-SUMIFS(#REF!,#REF!,$BF10,#REF!,"지정해제")</f>
        <v>#REF!</v>
      </c>
      <c r="BR10" s="15" t="e">
        <f>SUMIF(#REF!,$BF10,#REF!)-SUMIFS(#REF!,#REF!,$BF10,#REF!,"지정해제")</f>
        <v>#REF!</v>
      </c>
      <c r="BS10" s="15" t="e">
        <f>SUMIF(#REF!,$BF10,#REF!)-SUMIFS(#REF!,#REF!,$BF10,#REF!,"지정해제")</f>
        <v>#REF!</v>
      </c>
      <c r="BT10" s="15" t="e">
        <f>SUMIF(#REF!,$BF10,#REF!)-SUMIFS(#REF!,#REF!,$BF10,#REF!,"지정해제")</f>
        <v>#REF!</v>
      </c>
      <c r="BU10" s="15" t="e">
        <f>SUMIF(#REF!,$BF10,#REF!)-SUMIFS(#REF!,#REF!,$BF10,#REF!,"지정해제")</f>
        <v>#REF!</v>
      </c>
      <c r="BX10" s="15" t="s">
        <v>32</v>
      </c>
      <c r="BY10" s="15" t="e">
        <f>BZ10+CG10</f>
        <v>#REF!</v>
      </c>
      <c r="BZ10" s="15" t="e">
        <f>SUM(CA10:CF10)</f>
        <v>#REF!</v>
      </c>
      <c r="CA10" s="15" t="e">
        <f>COUNTIFS(#REF!,총괄!$BX10,#REF!,총괄!CA$8)</f>
        <v>#REF!</v>
      </c>
      <c r="CB10" s="15" t="e">
        <f>COUNTIFS(#REF!,총괄!$BX10,#REF!,총괄!CB$8)</f>
        <v>#REF!</v>
      </c>
      <c r="CC10" s="15" t="e">
        <f>COUNTIFS(#REF!,총괄!$BX10,#REF!,총괄!CC$8)</f>
        <v>#REF!</v>
      </c>
      <c r="CD10" s="15" t="e">
        <f>COUNTIFS(#REF!,총괄!$BX10,#REF!,총괄!CD$8)</f>
        <v>#REF!</v>
      </c>
      <c r="CE10" s="15" t="e">
        <f>COUNTIFS(#REF!,총괄!$BX10,#REF!,총괄!CE$8)</f>
        <v>#REF!</v>
      </c>
      <c r="CF10" s="15" t="e">
        <f>COUNTIFS(#REF!,총괄!$BX10,#REF!,총괄!CF$8)</f>
        <v>#REF!</v>
      </c>
      <c r="CG10" s="15" t="e">
        <f>SUM(CH10:CT10)</f>
        <v>#REF!</v>
      </c>
      <c r="CH10" s="15" t="e">
        <f>COUNTIFS(#REF!,총괄!$BX10,#REF!,총괄!CH$8)-COUNTIFS(#REF!,총괄!$BX10,#REF!,총괄!CH$8,#REF!,"지정해제")</f>
        <v>#REF!</v>
      </c>
      <c r="CI10" s="15" t="e">
        <f>COUNTIFS(#REF!,총괄!$BX10,#REF!,총괄!CI$8)-COUNTIFS(#REF!,총괄!$BX10,#REF!,총괄!CI$8,#REF!,"지정해제")</f>
        <v>#REF!</v>
      </c>
      <c r="CJ10" s="15" t="e">
        <f>COUNTIFS(#REF!,총괄!$BX10,#REF!,총괄!CJ$8)-COUNTIFS(#REF!,총괄!$BX10,#REF!,총괄!CJ$8,#REF!,"지정해제")</f>
        <v>#REF!</v>
      </c>
      <c r="CK10" s="15" t="e">
        <f>COUNTIFS(#REF!,총괄!$BX10,#REF!,총괄!CK$8)-COUNTIFS(#REF!,총괄!$BX10,#REF!,총괄!CK$8,#REF!,"지정해제")</f>
        <v>#REF!</v>
      </c>
      <c r="CL10" s="15" t="e">
        <f>COUNTIFS(#REF!,총괄!$BX10,#REF!,총괄!CL$8)-COUNTIFS(#REF!,총괄!$BX10,#REF!,총괄!CL$8,#REF!,"지정해제")</f>
        <v>#REF!</v>
      </c>
      <c r="CM10" s="15" t="e">
        <f>COUNTIFS(#REF!,총괄!$BX10,#REF!,총괄!CM$8)-COUNTIFS(#REF!,총괄!$BX10,#REF!,총괄!CM$8,#REF!,"지정해제")</f>
        <v>#REF!</v>
      </c>
      <c r="CN10" s="15" t="e">
        <f>COUNTIFS(#REF!,총괄!$BX10,#REF!,총괄!CN$8)-COUNTIFS(#REF!,총괄!$BX10,#REF!,총괄!CN$8,#REF!,"지정해제")</f>
        <v>#REF!</v>
      </c>
      <c r="CO10" s="15" t="e">
        <f>COUNTIFS(#REF!,총괄!$BX10,#REF!,총괄!CO$8)-COUNTIFS(#REF!,총괄!$BX10,#REF!,총괄!CO$8,#REF!,"지정해제")</f>
        <v>#REF!</v>
      </c>
      <c r="CP10" s="15" t="e">
        <f>COUNTIFS(#REF!,총괄!$BX10,#REF!,총괄!CP$8)-COUNTIFS(#REF!,총괄!$BX10,#REF!,총괄!CP$8,#REF!,"지정해제")</f>
        <v>#REF!</v>
      </c>
      <c r="CQ10" s="15" t="e">
        <f>COUNTIFS(#REF!,총괄!$BX10,#REF!,총괄!CQ$8)-COUNTIFS(#REF!,총괄!$BX10,#REF!,총괄!CQ$8,#REF!,"지정해제")</f>
        <v>#REF!</v>
      </c>
      <c r="CR10" s="15" t="e">
        <f>COUNTIFS(#REF!,총괄!$BX10,#REF!,총괄!CR$8)-COUNTIFS(#REF!,총괄!$BX10,#REF!,총괄!CR$8,#REF!,"지정해제")</f>
        <v>#REF!</v>
      </c>
      <c r="CS10" s="15" t="e">
        <f>COUNTIFS(#REF!,총괄!$BX10,#REF!,총괄!CS$8)-COUNTIFS(#REF!,총괄!$BX10,#REF!,총괄!CS$8,#REF!,"지정해제")</f>
        <v>#REF!</v>
      </c>
      <c r="CT10" s="15" t="e">
        <f>COUNTIFS(#REF!,총괄!$BX10,#REF!,총괄!CT$8)-COUNTIFS(#REF!,총괄!$BX10,#REF!,총괄!CT$8,#REF!,"지정해제")</f>
        <v>#REF!</v>
      </c>
    </row>
    <row r="11" spans="1:99" ht="26.25" customHeight="1">
      <c r="A11" s="15" t="s">
        <v>114</v>
      </c>
      <c r="B11" s="70"/>
      <c r="C11" s="34" t="e">
        <f t="shared" ref="C11:C26" si="17">I11+L11</f>
        <v>#REF!</v>
      </c>
      <c r="D11" s="34" t="e">
        <f t="shared" ref="D11:D26" si="18">I11+L11+O11</f>
        <v>#REF!</v>
      </c>
      <c r="E11" s="67" t="e">
        <f t="shared" ref="E11:E26" si="19">C11/B11</f>
        <v>#REF!</v>
      </c>
      <c r="F11" s="67" t="e">
        <f t="shared" ref="F11:F26" si="20">D11/B11</f>
        <v>#REF!</v>
      </c>
      <c r="G11" s="16" t="e">
        <f>COUNTIFS(#REF!,총괄!$A11,#REF!,"정부지원")-COUNTIFS(#REF!,총괄!$A11,#REF!,"정부지원",#REF!,"지정해제")</f>
        <v>#REF!</v>
      </c>
      <c r="H11" s="17" t="e">
        <f>SUMIFS(#REF!,#REF!,총괄!$A11,#REF!,"정부지원")-SUMIFS(#REF!,#REF!,총괄!$A11,#REF!,"정부지원",#REF!,"지정해제")</f>
        <v>#REF!</v>
      </c>
      <c r="I11" s="16" t="e">
        <f>SUMIFS(#REF!,#REF!,총괄!$A11,#REF!,"정부지원")-SUMIFS(#REF!,#REF!,총괄!$A11,#REF!,"정부지원",#REF!,"지정해제")</f>
        <v>#REF!</v>
      </c>
      <c r="J11" s="16" t="e">
        <f>COUNTIFS(#REF!,총괄!$A11,#REF!,"공공용")-COUNTIFS(#REF!,총괄!$A11,#REF!,"공공용",#REF!,"지정해제")</f>
        <v>#REF!</v>
      </c>
      <c r="K11" s="16" t="e">
        <f>SUMIFS(#REF!,#REF!,총괄!$A11,#REF!,"공공용")-SUMIFS(#REF!,#REF!,총괄!$A11,#REF!,"공공용",#REF!,"지정해제")</f>
        <v>#REF!</v>
      </c>
      <c r="L11" s="16" t="e">
        <f>SUMIFS(#REF!,#REF!,총괄!$A11,#REF!,"공공용")-SUMIFS(#REF!,#REF!,총괄!$A11,#REF!,"공공용",#REF!,"지정해제")</f>
        <v>#REF!</v>
      </c>
      <c r="M11" s="16" t="e">
        <f>COUNTIFS(#REF!,총괄!$A11,#REF!,"준비명령대상")-COUNTIFS(#REF!,총괄!$A11,#REF!,"준비명령대상",#REF!,"지정해제")</f>
        <v>#REF!</v>
      </c>
      <c r="N11" s="16" t="e">
        <f>SUMIFS(#REF!,#REF!,총괄!$A11,#REF!,"준비명령대상")-SUMIFS(#REF!,#REF!,총괄!$A11,#REF!,"준비명령대상",#REF!,"지정해제")</f>
        <v>#REF!</v>
      </c>
      <c r="O11" s="16" t="e">
        <f>SUMIFS(#REF!,#REF!,총괄!$A11,#REF!,"준비명령대상")-SUMIFS(#REF!,#REF!,총괄!$A11,#REF!,"준비명령대상",#REF!,"지정해제")</f>
        <v>#REF!</v>
      </c>
      <c r="P11" s="18"/>
      <c r="R11" s="19" t="s">
        <v>115</v>
      </c>
      <c r="S11" s="15" t="s">
        <v>116</v>
      </c>
      <c r="T11" s="66"/>
      <c r="U11" s="27" t="e">
        <f t="shared" ref="U11:U27" si="21">AA11+AD11</f>
        <v>#REF!</v>
      </c>
      <c r="V11" s="25" t="e">
        <f>U11+AG11</f>
        <v>#REF!</v>
      </c>
      <c r="W11" s="26" t="e">
        <f t="shared" si="2"/>
        <v>#REF!</v>
      </c>
      <c r="X11" s="26" t="e">
        <f>V11/T11</f>
        <v>#REF!</v>
      </c>
      <c r="Y11" s="27" t="e">
        <f>COUNTIFS(#REF!,총괄!$S11,#REF!,"정부지원")-COUNTIFS(#REF!,총괄!$S11,#REF!,"정부지원",#REF!,"지정해제")</f>
        <v>#REF!</v>
      </c>
      <c r="Z11" s="29" t="e">
        <f>SUMIFS(#REF!,#REF!,총괄!$S11,#REF!,"정부지원")-SUMIFS(#REF!,#REF!,총괄!$S11,#REF!,"정부지원",#REF!,"지정해제")</f>
        <v>#REF!</v>
      </c>
      <c r="AA11" s="16" t="e">
        <f>SUMIFS(#REF!,#REF!,총괄!$S11,#REF!,"정부지원")-SUMIFS(#REF!,#REF!,총괄!$S11,#REF!,"정부지원",#REF!,"지정해제")</f>
        <v>#REF!</v>
      </c>
      <c r="AB11" s="27" t="e">
        <f>COUNTIFS(#REF!,총괄!$R11,#REF!,총괄!$S11,#REF!,"공공용")-COUNTIFS(#REF!,총괄!$R11,#REF!,총괄!$S11,#REF!,"공공용",#REF!,"지정해제")</f>
        <v>#REF!</v>
      </c>
      <c r="AC11" s="28" t="e">
        <f>SUMIFS(#REF!,#REF!,총괄!$R11,#REF!,총괄!$S11,#REF!,"공공용")-SUMIFS(#REF!,#REF!,총괄!$R11,#REF!,총괄!$S11,#REF!,"공공용",#REF!,"지정해제")</f>
        <v>#REF!</v>
      </c>
      <c r="AD11" s="16" t="e">
        <f>SUMIFS(#REF!,#REF!,총괄!$R11,#REF!,총괄!$S11,#REF!,"공공용")-SUMIFS(#REF!,#REF!,총괄!$R11,#REF!,총괄!$S11,#REF!,"공공용",#REF!,"지정해제")</f>
        <v>#REF!</v>
      </c>
      <c r="AE11" s="27" t="e">
        <f>COUNTIFS(#REF!,총괄!$R11,#REF!,총괄!$S11,#REF!,"준비명령대상")-COUNTIFS(#REF!,총괄!$R11,#REF!,총괄!$S11,#REF!,"준비명령대상",#REF!,"지정해제")</f>
        <v>#REF!</v>
      </c>
      <c r="AF11" s="28" t="e">
        <f>SUMIFS(#REF!,#REF!,총괄!$R11,#REF!,총괄!$S11,#REF!,"준비명령대상")-SUMIFS(#REF!,#REF!,총괄!$R11,#REF!,총괄!$S11,#REF!,"준비명령대상",#REF!,"지정해제")</f>
        <v>#REF!</v>
      </c>
      <c r="AG11" s="16" t="e">
        <f>SUMIFS(#REF!,#REF!,총괄!$R11,#REF!,총괄!$S11,#REF!,"준비명령대상")-SUMIFS(#REF!,#REF!,총괄!$R11,#REF!,총괄!$S11,#REF!,"준비명령대상",#REF!,"지정해제")</f>
        <v>#REF!</v>
      </c>
      <c r="AJ11" s="15" t="s">
        <v>114</v>
      </c>
      <c r="AK11" s="20" t="e">
        <f t="shared" si="8"/>
        <v>#REF!</v>
      </c>
      <c r="AL11" s="20" t="e">
        <f t="shared" si="9"/>
        <v>#REF!</v>
      </c>
      <c r="AM11" s="24" t="e">
        <f t="shared" ref="AM11:AM26" si="22">AL11/AK11</f>
        <v>#REF!</v>
      </c>
      <c r="AN11" s="20" t="e">
        <f t="shared" si="10"/>
        <v>#REF!</v>
      </c>
      <c r="AO11" s="24" t="e">
        <f t="shared" ref="AO11:AO26" si="23">AN11/AK11</f>
        <v>#REF!</v>
      </c>
      <c r="AP11" s="20" t="e">
        <f t="shared" si="11"/>
        <v>#REF!</v>
      </c>
      <c r="AQ11" s="20" t="e">
        <f t="shared" si="12"/>
        <v>#REF!</v>
      </c>
      <c r="AR11" s="15" t="e">
        <f>SUMIF(#REF!,총괄!$AJ11,#REF!)-SUMIFS(#REF!,#REF!,총괄!$AJ11,#REF!,"지정해제")</f>
        <v>#REF!</v>
      </c>
      <c r="AS11" s="15" t="e">
        <f>SUMIF(#REF!,총괄!$AJ11,#REF!)-SUMIFS(#REF!,#REF!,총괄!$AJ11,#REF!,"지정해제")</f>
        <v>#REF!</v>
      </c>
      <c r="AT11" s="20" t="e">
        <f t="shared" si="13"/>
        <v>#REF!</v>
      </c>
      <c r="AU11" s="15" t="e">
        <f>SUMIF(#REF!,총괄!$AJ11,#REF!)-SUMIFS(#REF!,#REF!,총괄!$AJ11,#REF!,"지정해제")</f>
        <v>#REF!</v>
      </c>
      <c r="AV11" s="15" t="e">
        <f>SUMIF(#REF!,총괄!$AJ11,#REF!)-SUMIFS(#REF!,#REF!,총괄!$AJ11,#REF!,"지정해제")</f>
        <v>#REF!</v>
      </c>
      <c r="AW11" s="20" t="e">
        <f t="shared" si="14"/>
        <v>#REF!</v>
      </c>
      <c r="AX11" s="20" t="e">
        <f t="shared" si="15"/>
        <v>#REF!</v>
      </c>
      <c r="AY11" s="15" t="e">
        <f>SUMIF(#REF!,총괄!$AJ11,#REF!)-SUMIFS(#REF!,#REF!,총괄!$AJ11,#REF!,"지정해제")</f>
        <v>#REF!</v>
      </c>
      <c r="AZ11" s="15" t="e">
        <f>SUMIF(#REF!,총괄!$AJ11,#REF!)-SUMIFS(#REF!,#REF!,총괄!$AJ11,#REF!,"지정해제")</f>
        <v>#REF!</v>
      </c>
      <c r="BA11" s="20" t="e">
        <f t="shared" si="16"/>
        <v>#REF!</v>
      </c>
      <c r="BB11" s="15" t="e">
        <f>SUMIF(#REF!,총괄!$AJ11,#REF!)-SUMIFS(#REF!,#REF!,총괄!$AJ11,#REF!,"지정해제")</f>
        <v>#REF!</v>
      </c>
      <c r="BC11" s="15" t="e">
        <f>SUMIF(#REF!,총괄!$AJ11,#REF!)-SUMIFS(#REF!,#REF!,총괄!$AJ11,#REF!,"지정해제")</f>
        <v>#REF!</v>
      </c>
      <c r="BF11" s="15" t="s">
        <v>114</v>
      </c>
      <c r="BG11" s="15" t="e">
        <f>COUNTIFS(#REF!,$BF11,#REF!,"있음")-COUNTIFS(#REF!,$BF11,#REF!,"지정해제",#REF!,"있음")</f>
        <v>#REF!</v>
      </c>
      <c r="BH11" s="15" t="e">
        <f>SUMIF(#REF!,$BF11,#REF!)-SUMIFS(#REF!,#REF!,$BF11,#REF!,"지정해제")</f>
        <v>#REF!</v>
      </c>
      <c r="BI11" s="15" t="e">
        <f>SUMIF(#REF!,$BF11,#REF!)-SUMIFS(#REF!,#REF!,$BF11,#REF!,"지정해제")</f>
        <v>#REF!</v>
      </c>
      <c r="BJ11" s="15" t="e">
        <f>SUMIF(#REF!,$BF11,#REF!)-SUMIFS(#REF!,#REF!,$BF11,#REF!,"지정해제")</f>
        <v>#REF!</v>
      </c>
      <c r="BK11" s="15" t="e">
        <f>SUMIF(#REF!,$BF11,#REF!)-SUMIFS(#REF!,#REF!,$BF11,#REF!,"지정해제")</f>
        <v>#REF!</v>
      </c>
      <c r="BL11" s="15" t="e">
        <f>SUMIF(#REF!,$BF11,#REF!)-SUMIFS(#REF!,#REF!,$BF11,#REF!,"지정해제")</f>
        <v>#REF!</v>
      </c>
      <c r="BM11" s="15" t="e">
        <f>COUNTIFS(#REF!,$BF11,#REF!,"있음")-COUNTIFS(#REF!,$BF11,#REF!,"지정해제",#REF!,"있음")</f>
        <v>#REF!</v>
      </c>
      <c r="BN11" s="15" t="e">
        <f>SUMIF(#REF!,$BF11,#REF!)-SUMIFS(#REF!,#REF!,$BF11,#REF!,"지정해제")</f>
        <v>#REF!</v>
      </c>
      <c r="BO11" s="15" t="e">
        <f>SUMIF(#REF!,$BF11,#REF!)-SUMIFS(#REF!,#REF!,$BF11,#REF!,"지정해제")</f>
        <v>#REF!</v>
      </c>
      <c r="BP11" s="15" t="e">
        <f>SUMIF(#REF!,$BF11,#REF!)-SUMIFS(#REF!,#REF!,$BF11,#REF!,"지정해제")</f>
        <v>#REF!</v>
      </c>
      <c r="BQ11" s="15" t="e">
        <f>SUMIF(#REF!,$BF11,#REF!)-SUMIFS(#REF!,#REF!,$BF11,#REF!,"지정해제")</f>
        <v>#REF!</v>
      </c>
      <c r="BR11" s="15" t="e">
        <f>SUMIF(#REF!,$BF11,#REF!)-SUMIFS(#REF!,#REF!,$BF11,#REF!,"지정해제")</f>
        <v>#REF!</v>
      </c>
      <c r="BS11" s="15" t="e">
        <f>SUMIF(#REF!,$BF11,#REF!)-SUMIFS(#REF!,#REF!,$BF11,#REF!,"지정해제")</f>
        <v>#REF!</v>
      </c>
      <c r="BT11" s="15" t="e">
        <f>SUMIF(#REF!,$BF11,#REF!)-SUMIFS(#REF!,#REF!,$BF11,#REF!,"지정해제")</f>
        <v>#REF!</v>
      </c>
      <c r="BU11" s="15" t="e">
        <f>SUMIF(#REF!,$BF11,#REF!)-SUMIFS(#REF!,#REF!,$BF11,#REF!,"지정해제")</f>
        <v>#REF!</v>
      </c>
      <c r="BX11" s="15" t="s">
        <v>114</v>
      </c>
      <c r="BY11" s="15" t="e">
        <f t="shared" ref="BY11:BY26" si="24">BZ11+CG11</f>
        <v>#REF!</v>
      </c>
      <c r="BZ11" s="15" t="e">
        <f t="shared" ref="BZ11:BZ26" si="25">SUM(CA11:CF11)</f>
        <v>#REF!</v>
      </c>
      <c r="CA11" s="15" t="e">
        <f>COUNTIFS(#REF!,총괄!$BX11,#REF!,총괄!CA$8)</f>
        <v>#REF!</v>
      </c>
      <c r="CB11" s="15" t="e">
        <f>COUNTIFS(#REF!,총괄!$BX11,#REF!,총괄!CB$8)</f>
        <v>#REF!</v>
      </c>
      <c r="CC11" s="15" t="e">
        <f>COUNTIFS(#REF!,총괄!$BX11,#REF!,총괄!CC$8)</f>
        <v>#REF!</v>
      </c>
      <c r="CD11" s="15" t="e">
        <f>COUNTIFS(#REF!,총괄!$BX11,#REF!,총괄!CD$8)</f>
        <v>#REF!</v>
      </c>
      <c r="CE11" s="15" t="e">
        <f>COUNTIFS(#REF!,총괄!$BX11,#REF!,총괄!CE$8)</f>
        <v>#REF!</v>
      </c>
      <c r="CF11" s="15" t="e">
        <f>COUNTIFS(#REF!,총괄!$BX11,#REF!,총괄!CF$8)</f>
        <v>#REF!</v>
      </c>
      <c r="CG11" s="15" t="e">
        <f t="shared" ref="CG11:CG26" si="26">SUM(CH11:CT11)</f>
        <v>#REF!</v>
      </c>
      <c r="CH11" s="15" t="e">
        <f>COUNTIFS(#REF!,총괄!$BX11,#REF!,총괄!CH$8)-COUNTIFS(#REF!,총괄!$BX11,#REF!,총괄!CH$8,#REF!,"지정해제")</f>
        <v>#REF!</v>
      </c>
      <c r="CI11" s="15" t="e">
        <f>COUNTIFS(#REF!,총괄!$BX11,#REF!,총괄!CI$8)-COUNTIFS(#REF!,총괄!$BX11,#REF!,총괄!CI$8,#REF!,"지정해제")</f>
        <v>#REF!</v>
      </c>
      <c r="CJ11" s="15" t="e">
        <f>COUNTIFS(#REF!,총괄!$BX11,#REF!,총괄!CJ$8)-COUNTIFS(#REF!,총괄!$BX11,#REF!,총괄!CJ$8,#REF!,"지정해제")</f>
        <v>#REF!</v>
      </c>
      <c r="CK11" s="15" t="e">
        <f>COUNTIFS(#REF!,총괄!$BX11,#REF!,총괄!CK$8)-COUNTIFS(#REF!,총괄!$BX11,#REF!,총괄!CK$8,#REF!,"지정해제")</f>
        <v>#REF!</v>
      </c>
      <c r="CL11" s="15" t="e">
        <f>COUNTIFS(#REF!,총괄!$BX11,#REF!,총괄!CL$8)-COUNTIFS(#REF!,총괄!$BX11,#REF!,총괄!CL$8,#REF!,"지정해제")</f>
        <v>#REF!</v>
      </c>
      <c r="CM11" s="15" t="e">
        <f>COUNTIFS(#REF!,총괄!$BX11,#REF!,총괄!CM$8)-COUNTIFS(#REF!,총괄!$BX11,#REF!,총괄!CM$8,#REF!,"지정해제")</f>
        <v>#REF!</v>
      </c>
      <c r="CN11" s="15" t="e">
        <f>COUNTIFS(#REF!,총괄!$BX11,#REF!,총괄!CN$8)-COUNTIFS(#REF!,총괄!$BX11,#REF!,총괄!CN$8,#REF!,"지정해제")</f>
        <v>#REF!</v>
      </c>
      <c r="CO11" s="15" t="e">
        <f>COUNTIFS(#REF!,총괄!$BX11,#REF!,총괄!CO$8)-COUNTIFS(#REF!,총괄!$BX11,#REF!,총괄!CO$8,#REF!,"지정해제")</f>
        <v>#REF!</v>
      </c>
      <c r="CP11" s="15" t="e">
        <f>COUNTIFS(#REF!,총괄!$BX11,#REF!,총괄!CP$8)-COUNTIFS(#REF!,총괄!$BX11,#REF!,총괄!CP$8,#REF!,"지정해제")</f>
        <v>#REF!</v>
      </c>
      <c r="CQ11" s="15" t="e">
        <f>COUNTIFS(#REF!,총괄!$BX11,#REF!,총괄!CQ$8)-COUNTIFS(#REF!,총괄!$BX11,#REF!,총괄!CQ$8,#REF!,"지정해제")</f>
        <v>#REF!</v>
      </c>
      <c r="CR11" s="15" t="e">
        <f>COUNTIFS(#REF!,총괄!$BX11,#REF!,총괄!CR$8)-COUNTIFS(#REF!,총괄!$BX11,#REF!,총괄!CR$8,#REF!,"지정해제")</f>
        <v>#REF!</v>
      </c>
      <c r="CS11" s="15" t="e">
        <f>COUNTIFS(#REF!,총괄!$BX11,#REF!,총괄!CS$8)-COUNTIFS(#REF!,총괄!$BX11,#REF!,총괄!CS$8,#REF!,"지정해제")</f>
        <v>#REF!</v>
      </c>
      <c r="CT11" s="15" t="e">
        <f>COUNTIFS(#REF!,총괄!$BX11,#REF!,총괄!CT$8)-COUNTIFS(#REF!,총괄!$BX11,#REF!,총괄!CT$8,#REF!,"지정해제")</f>
        <v>#REF!</v>
      </c>
    </row>
    <row r="12" spans="1:99" ht="26.25" customHeight="1">
      <c r="A12" s="15" t="s">
        <v>117</v>
      </c>
      <c r="B12" s="70"/>
      <c r="C12" s="34" t="e">
        <f t="shared" si="17"/>
        <v>#REF!</v>
      </c>
      <c r="D12" s="34" t="e">
        <f t="shared" si="18"/>
        <v>#REF!</v>
      </c>
      <c r="E12" s="67" t="e">
        <f t="shared" si="19"/>
        <v>#REF!</v>
      </c>
      <c r="F12" s="67" t="e">
        <f t="shared" si="20"/>
        <v>#REF!</v>
      </c>
      <c r="G12" s="16" t="e">
        <f>COUNTIFS(#REF!,총괄!$A12,#REF!,"정부지원")-COUNTIFS(#REF!,총괄!$A12,#REF!,"정부지원",#REF!,"지정해제")</f>
        <v>#REF!</v>
      </c>
      <c r="H12" s="17" t="e">
        <f>SUMIFS(#REF!,#REF!,총괄!$A12,#REF!,"정부지원")-SUMIFS(#REF!,#REF!,총괄!$A12,#REF!,"정부지원",#REF!,"지정해제")</f>
        <v>#REF!</v>
      </c>
      <c r="I12" s="16" t="e">
        <f>SUMIFS(#REF!,#REF!,총괄!$A12,#REF!,"정부지원")-SUMIFS(#REF!,#REF!,총괄!$A12,#REF!,"정부지원",#REF!,"지정해제")</f>
        <v>#REF!</v>
      </c>
      <c r="J12" s="16" t="e">
        <f>COUNTIFS(#REF!,총괄!$A12,#REF!,"공공용")-COUNTIFS(#REF!,총괄!$A12,#REF!,"공공용",#REF!,"지정해제")</f>
        <v>#REF!</v>
      </c>
      <c r="K12" s="16" t="e">
        <f>SUMIFS(#REF!,#REF!,총괄!$A12,#REF!,"공공용")-SUMIFS(#REF!,#REF!,총괄!$A12,#REF!,"공공용",#REF!,"지정해제")</f>
        <v>#REF!</v>
      </c>
      <c r="L12" s="16" t="e">
        <f>SUMIFS(#REF!,#REF!,총괄!$A12,#REF!,"공공용")-SUMIFS(#REF!,#REF!,총괄!$A12,#REF!,"공공용",#REF!,"지정해제")</f>
        <v>#REF!</v>
      </c>
      <c r="M12" s="16" t="e">
        <f>COUNTIFS(#REF!,총괄!$A12,#REF!,"준비명령대상")-COUNTIFS(#REF!,총괄!$A12,#REF!,"준비명령대상",#REF!,"지정해제")</f>
        <v>#REF!</v>
      </c>
      <c r="N12" s="16" t="e">
        <f>SUMIFS(#REF!,#REF!,총괄!$A12,#REF!,"준비명령대상")-SUMIFS(#REF!,#REF!,총괄!$A12,#REF!,"준비명령대상",#REF!,"지정해제")</f>
        <v>#REF!</v>
      </c>
      <c r="O12" s="16" t="e">
        <f>SUMIFS(#REF!,#REF!,총괄!$A12,#REF!,"준비명령대상")-SUMIFS(#REF!,#REF!,총괄!$A12,#REF!,"준비명령대상",#REF!,"지정해제")</f>
        <v>#REF!</v>
      </c>
      <c r="P12" s="18"/>
      <c r="R12" s="19" t="s">
        <v>115</v>
      </c>
      <c r="S12" s="15" t="s">
        <v>118</v>
      </c>
      <c r="T12" s="66"/>
      <c r="U12" s="27" t="e">
        <f t="shared" si="21"/>
        <v>#REF!</v>
      </c>
      <c r="V12" s="25" t="e">
        <f t="shared" ref="V12:V27" si="27">U12+AG12</f>
        <v>#REF!</v>
      </c>
      <c r="W12" s="26" t="e">
        <f t="shared" si="2"/>
        <v>#REF!</v>
      </c>
      <c r="X12" s="26" t="e">
        <f t="shared" ref="X12:X27" si="28">V12/T12</f>
        <v>#REF!</v>
      </c>
      <c r="Y12" s="27" t="e">
        <f>COUNTIFS(#REF!,총괄!$S12,#REF!,"정부지원")-COUNTIFS(#REF!,총괄!$S12,#REF!,"정부지원",#REF!,"지정해제")</f>
        <v>#REF!</v>
      </c>
      <c r="Z12" s="29" t="e">
        <f>SUMIFS(#REF!,#REF!,총괄!$S12,#REF!,"정부지원")-SUMIFS(#REF!,#REF!,총괄!$S12,#REF!,"정부지원",#REF!,"지정해제")</f>
        <v>#REF!</v>
      </c>
      <c r="AA12" s="16" t="e">
        <f>SUMIFS(#REF!,#REF!,총괄!$S12,#REF!,"정부지원")-SUMIFS(#REF!,#REF!,총괄!$S12,#REF!,"정부지원",#REF!,"지정해제")</f>
        <v>#REF!</v>
      </c>
      <c r="AB12" s="27" t="e">
        <f>COUNTIFS(#REF!,총괄!$R12,#REF!,총괄!$S12,#REF!,"공공용")-COUNTIFS(#REF!,총괄!$R12,#REF!,총괄!$S12,#REF!,"공공용",#REF!,"지정해제")</f>
        <v>#REF!</v>
      </c>
      <c r="AC12" s="28" t="e">
        <f>SUMIFS(#REF!,#REF!,총괄!$R12,#REF!,총괄!$S12,#REF!,"공공용")-SUMIFS(#REF!,#REF!,총괄!$R12,#REF!,총괄!$S12,#REF!,"공공용",#REF!,"지정해제")</f>
        <v>#REF!</v>
      </c>
      <c r="AD12" s="16" t="e">
        <f>SUMIFS(#REF!,#REF!,총괄!$R12,#REF!,총괄!$S12,#REF!,"공공용")-SUMIFS(#REF!,#REF!,총괄!$R12,#REF!,총괄!$S12,#REF!,"공공용",#REF!,"지정해제")</f>
        <v>#REF!</v>
      </c>
      <c r="AE12" s="27" t="e">
        <f>COUNTIFS(#REF!,총괄!$R12,#REF!,총괄!$S12,#REF!,"준비명령대상")-COUNTIFS(#REF!,총괄!$R12,#REF!,총괄!$S12,#REF!,"준비명령대상",#REF!,"지정해제")</f>
        <v>#REF!</v>
      </c>
      <c r="AF12" s="28" t="e">
        <f>SUMIFS(#REF!,#REF!,총괄!$R12,#REF!,총괄!$S12,#REF!,"준비명령대상")-SUMIFS(#REF!,#REF!,총괄!$R12,#REF!,총괄!$S12,#REF!,"준비명령대상",#REF!,"지정해제")</f>
        <v>#REF!</v>
      </c>
      <c r="AG12" s="16" t="e">
        <f>SUMIFS(#REF!,#REF!,총괄!$R12,#REF!,총괄!$S12,#REF!,"준비명령대상")-SUMIFS(#REF!,#REF!,총괄!$R12,#REF!,총괄!$S12,#REF!,"준비명령대상",#REF!,"지정해제")</f>
        <v>#REF!</v>
      </c>
      <c r="AJ12" s="15" t="s">
        <v>119</v>
      </c>
      <c r="AK12" s="20" t="e">
        <f t="shared" si="8"/>
        <v>#REF!</v>
      </c>
      <c r="AL12" s="20" t="e">
        <f t="shared" si="9"/>
        <v>#REF!</v>
      </c>
      <c r="AM12" s="24" t="e">
        <f t="shared" si="22"/>
        <v>#REF!</v>
      </c>
      <c r="AN12" s="20" t="e">
        <f t="shared" si="10"/>
        <v>#REF!</v>
      </c>
      <c r="AO12" s="24" t="e">
        <f t="shared" si="23"/>
        <v>#REF!</v>
      </c>
      <c r="AP12" s="20" t="e">
        <f t="shared" si="11"/>
        <v>#REF!</v>
      </c>
      <c r="AQ12" s="20" t="e">
        <f t="shared" si="12"/>
        <v>#REF!</v>
      </c>
      <c r="AR12" s="15" t="e">
        <f>SUMIF(#REF!,총괄!$AJ12,#REF!)-SUMIFS(#REF!,#REF!,총괄!$AJ12,#REF!,"지정해제")</f>
        <v>#REF!</v>
      </c>
      <c r="AS12" s="15" t="e">
        <f>SUMIF(#REF!,총괄!$AJ12,#REF!)-SUMIFS(#REF!,#REF!,총괄!$AJ12,#REF!,"지정해제")</f>
        <v>#REF!</v>
      </c>
      <c r="AT12" s="20" t="e">
        <f t="shared" si="13"/>
        <v>#REF!</v>
      </c>
      <c r="AU12" s="15" t="e">
        <f>SUMIF(#REF!,총괄!$AJ12,#REF!)-SUMIFS(#REF!,#REF!,총괄!$AJ12,#REF!,"지정해제")</f>
        <v>#REF!</v>
      </c>
      <c r="AV12" s="15" t="e">
        <f>SUMIF(#REF!,총괄!$AJ12,#REF!)-SUMIFS(#REF!,#REF!,총괄!$AJ12,#REF!,"지정해제")</f>
        <v>#REF!</v>
      </c>
      <c r="AW12" s="20" t="e">
        <f t="shared" si="14"/>
        <v>#REF!</v>
      </c>
      <c r="AX12" s="20" t="e">
        <f t="shared" si="15"/>
        <v>#REF!</v>
      </c>
      <c r="AY12" s="15" t="e">
        <f>SUMIF(#REF!,총괄!$AJ12,#REF!)-SUMIFS(#REF!,#REF!,총괄!$AJ12,#REF!,"지정해제")</f>
        <v>#REF!</v>
      </c>
      <c r="AZ12" s="15" t="e">
        <f>SUMIF(#REF!,총괄!$AJ12,#REF!)-SUMIFS(#REF!,#REF!,총괄!$AJ12,#REF!,"지정해제")</f>
        <v>#REF!</v>
      </c>
      <c r="BA12" s="20" t="e">
        <f t="shared" si="16"/>
        <v>#REF!</v>
      </c>
      <c r="BB12" s="15" t="e">
        <f>SUMIF(#REF!,총괄!$AJ12,#REF!)-SUMIFS(#REF!,#REF!,총괄!$AJ12,#REF!,"지정해제")</f>
        <v>#REF!</v>
      </c>
      <c r="BC12" s="15" t="e">
        <f>SUMIF(#REF!,총괄!$AJ12,#REF!)-SUMIFS(#REF!,#REF!,총괄!$AJ12,#REF!,"지정해제")</f>
        <v>#REF!</v>
      </c>
      <c r="BF12" s="15" t="s">
        <v>119</v>
      </c>
      <c r="BG12" s="15" t="e">
        <f>COUNTIFS(#REF!,$BF12,#REF!,"있음")-COUNTIFS(#REF!,$BF12,#REF!,"지정해제",#REF!,"있음")</f>
        <v>#REF!</v>
      </c>
      <c r="BH12" s="15" t="e">
        <f>SUMIF(#REF!,$BF12,#REF!)-SUMIFS(#REF!,#REF!,$BF12,#REF!,"지정해제")</f>
        <v>#REF!</v>
      </c>
      <c r="BI12" s="15" t="e">
        <f>SUMIF(#REF!,$BF12,#REF!)-SUMIFS(#REF!,#REF!,$BF12,#REF!,"지정해제")</f>
        <v>#REF!</v>
      </c>
      <c r="BJ12" s="15" t="e">
        <f>SUMIF(#REF!,$BF12,#REF!)-SUMIFS(#REF!,#REF!,$BF12,#REF!,"지정해제")</f>
        <v>#REF!</v>
      </c>
      <c r="BK12" s="15" t="e">
        <f>SUMIF(#REF!,$BF12,#REF!)-SUMIFS(#REF!,#REF!,$BF12,#REF!,"지정해제")</f>
        <v>#REF!</v>
      </c>
      <c r="BL12" s="15" t="e">
        <f>SUMIF(#REF!,$BF12,#REF!)-SUMIFS(#REF!,#REF!,$BF12,#REF!,"지정해제")</f>
        <v>#REF!</v>
      </c>
      <c r="BM12" s="15" t="e">
        <f>COUNTIFS(#REF!,$BF12,#REF!,"있음")-COUNTIFS(#REF!,$BF12,#REF!,"지정해제",#REF!,"있음")</f>
        <v>#REF!</v>
      </c>
      <c r="BN12" s="15" t="e">
        <f>SUMIF(#REF!,$BF12,#REF!)-SUMIFS(#REF!,#REF!,$BF12,#REF!,"지정해제")</f>
        <v>#REF!</v>
      </c>
      <c r="BO12" s="15" t="e">
        <f>SUMIF(#REF!,$BF12,#REF!)-SUMIFS(#REF!,#REF!,$BF12,#REF!,"지정해제")</f>
        <v>#REF!</v>
      </c>
      <c r="BP12" s="15" t="e">
        <f>SUMIF(#REF!,$BF12,#REF!)-SUMIFS(#REF!,#REF!,$BF12,#REF!,"지정해제")</f>
        <v>#REF!</v>
      </c>
      <c r="BQ12" s="15" t="e">
        <f>SUMIF(#REF!,$BF12,#REF!)-SUMIFS(#REF!,#REF!,$BF12,#REF!,"지정해제")</f>
        <v>#REF!</v>
      </c>
      <c r="BR12" s="15" t="e">
        <f>SUMIF(#REF!,$BF12,#REF!)-SUMIFS(#REF!,#REF!,$BF12,#REF!,"지정해제")</f>
        <v>#REF!</v>
      </c>
      <c r="BS12" s="15" t="e">
        <f>SUMIF(#REF!,$BF12,#REF!)-SUMIFS(#REF!,#REF!,$BF12,#REF!,"지정해제")</f>
        <v>#REF!</v>
      </c>
      <c r="BT12" s="15" t="e">
        <f>SUMIF(#REF!,$BF12,#REF!)-SUMIFS(#REF!,#REF!,$BF12,#REF!,"지정해제")</f>
        <v>#REF!</v>
      </c>
      <c r="BU12" s="15" t="e">
        <f>SUMIF(#REF!,$BF12,#REF!)-SUMIFS(#REF!,#REF!,$BF12,#REF!,"지정해제")</f>
        <v>#REF!</v>
      </c>
      <c r="BX12" s="15" t="s">
        <v>119</v>
      </c>
      <c r="BY12" s="15" t="e">
        <f t="shared" si="24"/>
        <v>#REF!</v>
      </c>
      <c r="BZ12" s="15" t="e">
        <f t="shared" si="25"/>
        <v>#REF!</v>
      </c>
      <c r="CA12" s="15" t="e">
        <f>COUNTIFS(#REF!,총괄!$BX12,#REF!,총괄!CA$8)</f>
        <v>#REF!</v>
      </c>
      <c r="CB12" s="15" t="e">
        <f>COUNTIFS(#REF!,총괄!$BX12,#REF!,총괄!CB$8)</f>
        <v>#REF!</v>
      </c>
      <c r="CC12" s="15" t="e">
        <f>COUNTIFS(#REF!,총괄!$BX12,#REF!,총괄!CC$8)</f>
        <v>#REF!</v>
      </c>
      <c r="CD12" s="15" t="e">
        <f>COUNTIFS(#REF!,총괄!$BX12,#REF!,총괄!CD$8)</f>
        <v>#REF!</v>
      </c>
      <c r="CE12" s="15" t="e">
        <f>COUNTIFS(#REF!,총괄!$BX12,#REF!,총괄!CE$8)</f>
        <v>#REF!</v>
      </c>
      <c r="CF12" s="15" t="e">
        <f>COUNTIFS(#REF!,총괄!$BX12,#REF!,총괄!CF$8)</f>
        <v>#REF!</v>
      </c>
      <c r="CG12" s="15" t="e">
        <f t="shared" si="26"/>
        <v>#REF!</v>
      </c>
      <c r="CH12" s="15" t="e">
        <f>COUNTIFS(#REF!,총괄!$BX12,#REF!,총괄!CH$8)-COUNTIFS(#REF!,총괄!$BX12,#REF!,총괄!CH$8,#REF!,"지정해제")</f>
        <v>#REF!</v>
      </c>
      <c r="CI12" s="15" t="e">
        <f>COUNTIFS(#REF!,총괄!$BX12,#REF!,총괄!CI$8)-COUNTIFS(#REF!,총괄!$BX12,#REF!,총괄!CI$8,#REF!,"지정해제")</f>
        <v>#REF!</v>
      </c>
      <c r="CJ12" s="15" t="e">
        <f>COUNTIFS(#REF!,총괄!$BX12,#REF!,총괄!CJ$8)-COUNTIFS(#REF!,총괄!$BX12,#REF!,총괄!CJ$8,#REF!,"지정해제")</f>
        <v>#REF!</v>
      </c>
      <c r="CK12" s="15" t="e">
        <f>COUNTIFS(#REF!,총괄!$BX12,#REF!,총괄!CK$8)-COUNTIFS(#REF!,총괄!$BX12,#REF!,총괄!CK$8,#REF!,"지정해제")</f>
        <v>#REF!</v>
      </c>
      <c r="CL12" s="15" t="e">
        <f>COUNTIFS(#REF!,총괄!$BX12,#REF!,총괄!CL$8)-COUNTIFS(#REF!,총괄!$BX12,#REF!,총괄!CL$8,#REF!,"지정해제")</f>
        <v>#REF!</v>
      </c>
      <c r="CM12" s="15" t="e">
        <f>COUNTIFS(#REF!,총괄!$BX12,#REF!,총괄!CM$8)-COUNTIFS(#REF!,총괄!$BX12,#REF!,총괄!CM$8,#REF!,"지정해제")</f>
        <v>#REF!</v>
      </c>
      <c r="CN12" s="15" t="e">
        <f>COUNTIFS(#REF!,총괄!$BX12,#REF!,총괄!CN$8)-COUNTIFS(#REF!,총괄!$BX12,#REF!,총괄!CN$8,#REF!,"지정해제")</f>
        <v>#REF!</v>
      </c>
      <c r="CO12" s="15" t="e">
        <f>COUNTIFS(#REF!,총괄!$BX12,#REF!,총괄!CO$8)-COUNTIFS(#REF!,총괄!$BX12,#REF!,총괄!CO$8,#REF!,"지정해제")</f>
        <v>#REF!</v>
      </c>
      <c r="CP12" s="15" t="e">
        <f>COUNTIFS(#REF!,총괄!$BX12,#REF!,총괄!CP$8)-COUNTIFS(#REF!,총괄!$BX12,#REF!,총괄!CP$8,#REF!,"지정해제")</f>
        <v>#REF!</v>
      </c>
      <c r="CQ12" s="15" t="e">
        <f>COUNTIFS(#REF!,총괄!$BX12,#REF!,총괄!CQ$8)-COUNTIFS(#REF!,총괄!$BX12,#REF!,총괄!CQ$8,#REF!,"지정해제")</f>
        <v>#REF!</v>
      </c>
      <c r="CR12" s="15" t="e">
        <f>COUNTIFS(#REF!,총괄!$BX12,#REF!,총괄!CR$8)-COUNTIFS(#REF!,총괄!$BX12,#REF!,총괄!CR$8,#REF!,"지정해제")</f>
        <v>#REF!</v>
      </c>
      <c r="CS12" s="15" t="e">
        <f>COUNTIFS(#REF!,총괄!$BX12,#REF!,총괄!CS$8)-COUNTIFS(#REF!,총괄!$BX12,#REF!,총괄!CS$8,#REF!,"지정해제")</f>
        <v>#REF!</v>
      </c>
      <c r="CT12" s="15" t="e">
        <f>COUNTIFS(#REF!,총괄!$BX12,#REF!,총괄!CT$8)-COUNTIFS(#REF!,총괄!$BX12,#REF!,총괄!CT$8,#REF!,"지정해제")</f>
        <v>#REF!</v>
      </c>
    </row>
    <row r="13" spans="1:99" ht="26.25" customHeight="1">
      <c r="A13" s="15" t="s">
        <v>120</v>
      </c>
      <c r="B13" s="70"/>
      <c r="C13" s="34" t="e">
        <f t="shared" si="17"/>
        <v>#REF!</v>
      </c>
      <c r="D13" s="34" t="e">
        <f t="shared" si="18"/>
        <v>#REF!</v>
      </c>
      <c r="E13" s="67" t="e">
        <f t="shared" si="19"/>
        <v>#REF!</v>
      </c>
      <c r="F13" s="67" t="e">
        <f t="shared" si="20"/>
        <v>#REF!</v>
      </c>
      <c r="G13" s="16" t="e">
        <f>COUNTIFS(#REF!,총괄!$A13,#REF!,"정부지원")-COUNTIFS(#REF!,총괄!$A13,#REF!,"정부지원",#REF!,"지정해제")</f>
        <v>#REF!</v>
      </c>
      <c r="H13" s="71" t="e">
        <f>SUMIFS(#REF!,#REF!,총괄!$A13,#REF!,"정부지원")-SUMIFS(#REF!,#REF!,총괄!$A13,#REF!,"정부지원",#REF!,"지정해제")</f>
        <v>#REF!</v>
      </c>
      <c r="I13" s="16" t="e">
        <f>SUMIFS(#REF!,#REF!,총괄!$A13,#REF!,"정부지원")-SUMIFS(#REF!,#REF!,총괄!$A13,#REF!,"정부지원",#REF!,"지정해제")</f>
        <v>#REF!</v>
      </c>
      <c r="J13" s="16" t="e">
        <f>COUNTIFS(#REF!,총괄!$A13,#REF!,"공공용")-COUNTIFS(#REF!,총괄!$A13,#REF!,"공공용",#REF!,"지정해제")</f>
        <v>#REF!</v>
      </c>
      <c r="K13" s="16" t="e">
        <f>SUMIFS(#REF!,#REF!,총괄!$A13,#REF!,"공공용")-SUMIFS(#REF!,#REF!,총괄!$A13,#REF!,"공공용",#REF!,"지정해제")</f>
        <v>#REF!</v>
      </c>
      <c r="L13" s="16" t="e">
        <f>SUMIFS(#REF!,#REF!,총괄!$A13,#REF!,"공공용")-SUMIFS(#REF!,#REF!,총괄!$A13,#REF!,"공공용",#REF!,"지정해제")</f>
        <v>#REF!</v>
      </c>
      <c r="M13" s="16" t="e">
        <f>COUNTIFS(#REF!,총괄!$A13,#REF!,"준비명령대상")-COUNTIFS(#REF!,총괄!$A13,#REF!,"준비명령대상",#REF!,"지정해제")</f>
        <v>#REF!</v>
      </c>
      <c r="N13" s="16" t="e">
        <f>SUMIFS(#REF!,#REF!,총괄!$A13,#REF!,"준비명령대상")-SUMIFS(#REF!,#REF!,총괄!$A13,#REF!,"준비명령대상",#REF!,"지정해제")</f>
        <v>#REF!</v>
      </c>
      <c r="O13" s="16" t="e">
        <f>SUMIFS(#REF!,#REF!,총괄!$A13,#REF!,"준비명령대상")-SUMIFS(#REF!,#REF!,총괄!$A13,#REF!,"준비명령대상",#REF!,"지정해제")</f>
        <v>#REF!</v>
      </c>
      <c r="P13" s="18"/>
      <c r="R13" s="45" t="s">
        <v>41</v>
      </c>
      <c r="S13" s="20" t="s">
        <v>66</v>
      </c>
      <c r="T13" s="21"/>
      <c r="U13" s="23" t="e">
        <f t="shared" si="21"/>
        <v>#REF!</v>
      </c>
      <c r="V13" s="21" t="e">
        <f t="shared" si="27"/>
        <v>#REF!</v>
      </c>
      <c r="W13" s="22" t="e">
        <f t="shared" si="2"/>
        <v>#REF!</v>
      </c>
      <c r="X13" s="22" t="e">
        <f t="shared" si="28"/>
        <v>#REF!</v>
      </c>
      <c r="Y13" s="21" t="e">
        <f t="shared" ref="Y13:AG13" si="29">SUM(Y14:Y20)</f>
        <v>#REF!</v>
      </c>
      <c r="Z13" s="37" t="e">
        <f t="shared" si="29"/>
        <v>#REF!</v>
      </c>
      <c r="AA13" s="21" t="e">
        <f t="shared" si="29"/>
        <v>#REF!</v>
      </c>
      <c r="AB13" s="31" t="e">
        <f t="shared" si="29"/>
        <v>#REF!</v>
      </c>
      <c r="AC13" s="31" t="e">
        <f t="shared" si="29"/>
        <v>#REF!</v>
      </c>
      <c r="AD13" s="21" t="e">
        <f t="shared" si="29"/>
        <v>#REF!</v>
      </c>
      <c r="AE13" s="31" t="e">
        <f t="shared" si="29"/>
        <v>#REF!</v>
      </c>
      <c r="AF13" s="31" t="e">
        <f t="shared" si="29"/>
        <v>#REF!</v>
      </c>
      <c r="AG13" s="21" t="e">
        <f t="shared" si="29"/>
        <v>#REF!</v>
      </c>
      <c r="AJ13" s="15" t="s">
        <v>31</v>
      </c>
      <c r="AK13" s="20" t="e">
        <f t="shared" si="8"/>
        <v>#REF!</v>
      </c>
      <c r="AL13" s="20" t="e">
        <f t="shared" si="9"/>
        <v>#REF!</v>
      </c>
      <c r="AM13" s="24" t="e">
        <f t="shared" si="22"/>
        <v>#REF!</v>
      </c>
      <c r="AN13" s="20" t="e">
        <f t="shared" si="10"/>
        <v>#REF!</v>
      </c>
      <c r="AO13" s="24" t="e">
        <f t="shared" si="23"/>
        <v>#REF!</v>
      </c>
      <c r="AP13" s="20" t="e">
        <f t="shared" si="11"/>
        <v>#REF!</v>
      </c>
      <c r="AQ13" s="20" t="e">
        <f t="shared" si="12"/>
        <v>#REF!</v>
      </c>
      <c r="AR13" s="15" t="e">
        <f>SUMIF(#REF!,총괄!$AJ13,#REF!)-SUMIFS(#REF!,#REF!,총괄!$AJ13,#REF!,"지정해제")</f>
        <v>#REF!</v>
      </c>
      <c r="AS13" s="15" t="e">
        <f>SUMIF(#REF!,총괄!$AJ13,#REF!)-SUMIFS(#REF!,#REF!,총괄!$AJ13,#REF!,"지정해제")</f>
        <v>#REF!</v>
      </c>
      <c r="AT13" s="20" t="e">
        <f t="shared" si="13"/>
        <v>#REF!</v>
      </c>
      <c r="AU13" s="15" t="e">
        <f>SUMIF(#REF!,총괄!$AJ13,#REF!)-SUMIFS(#REF!,#REF!,총괄!$AJ13,#REF!,"지정해제")</f>
        <v>#REF!</v>
      </c>
      <c r="AV13" s="15" t="e">
        <f>SUMIF(#REF!,총괄!$AJ13,#REF!)-SUMIFS(#REF!,#REF!,총괄!$AJ13,#REF!,"지정해제")</f>
        <v>#REF!</v>
      </c>
      <c r="AW13" s="20" t="e">
        <f t="shared" si="14"/>
        <v>#REF!</v>
      </c>
      <c r="AX13" s="20" t="e">
        <f t="shared" si="15"/>
        <v>#REF!</v>
      </c>
      <c r="AY13" s="15" t="e">
        <f>SUMIF(#REF!,총괄!$AJ13,#REF!)-SUMIFS(#REF!,#REF!,총괄!$AJ13,#REF!,"지정해제")</f>
        <v>#REF!</v>
      </c>
      <c r="AZ13" s="15" t="e">
        <f>SUMIF(#REF!,총괄!$AJ13,#REF!)-SUMIFS(#REF!,#REF!,총괄!$AJ13,#REF!,"지정해제")</f>
        <v>#REF!</v>
      </c>
      <c r="BA13" s="20" t="e">
        <f t="shared" si="16"/>
        <v>#REF!</v>
      </c>
      <c r="BB13" s="15" t="e">
        <f>SUMIF(#REF!,총괄!$AJ13,#REF!)-SUMIFS(#REF!,#REF!,총괄!$AJ13,#REF!,"지정해제")</f>
        <v>#REF!</v>
      </c>
      <c r="BC13" s="15" t="e">
        <f>SUMIF(#REF!,총괄!$AJ13,#REF!)-SUMIFS(#REF!,#REF!,총괄!$AJ13,#REF!,"지정해제")</f>
        <v>#REF!</v>
      </c>
      <c r="BF13" s="15" t="s">
        <v>31</v>
      </c>
      <c r="BG13" s="15" t="e">
        <f>COUNTIFS(#REF!,$BF13,#REF!,"있음")-COUNTIFS(#REF!,$BF13,#REF!,"지정해제",#REF!,"있음")</f>
        <v>#REF!</v>
      </c>
      <c r="BH13" s="15" t="e">
        <f>SUMIF(#REF!,$BF13,#REF!)-SUMIFS(#REF!,#REF!,$BF13,#REF!,"지정해제")</f>
        <v>#REF!</v>
      </c>
      <c r="BI13" s="15" t="e">
        <f>SUMIF(#REF!,$BF13,#REF!)-SUMIFS(#REF!,#REF!,$BF13,#REF!,"지정해제")</f>
        <v>#REF!</v>
      </c>
      <c r="BJ13" s="15" t="e">
        <f>SUMIF(#REF!,$BF13,#REF!)-SUMIFS(#REF!,#REF!,$BF13,#REF!,"지정해제")</f>
        <v>#REF!</v>
      </c>
      <c r="BK13" s="15" t="e">
        <f>SUMIF(#REF!,$BF13,#REF!)-SUMIFS(#REF!,#REF!,$BF13,#REF!,"지정해제")</f>
        <v>#REF!</v>
      </c>
      <c r="BL13" s="15" t="e">
        <f>SUMIF(#REF!,$BF13,#REF!)-SUMIFS(#REF!,#REF!,$BF13,#REF!,"지정해제")</f>
        <v>#REF!</v>
      </c>
      <c r="BM13" s="15" t="e">
        <f>COUNTIFS(#REF!,$BF13,#REF!,"있음")-COUNTIFS(#REF!,$BF13,#REF!,"지정해제",#REF!,"있음")</f>
        <v>#REF!</v>
      </c>
      <c r="BN13" s="15" t="e">
        <f>SUMIF(#REF!,$BF13,#REF!)-SUMIFS(#REF!,#REF!,$BF13,#REF!,"지정해제")</f>
        <v>#REF!</v>
      </c>
      <c r="BO13" s="15" t="e">
        <f>SUMIF(#REF!,$BF13,#REF!)-SUMIFS(#REF!,#REF!,$BF13,#REF!,"지정해제")</f>
        <v>#REF!</v>
      </c>
      <c r="BP13" s="15" t="e">
        <f>SUMIF(#REF!,$BF13,#REF!)-SUMIFS(#REF!,#REF!,$BF13,#REF!,"지정해제")</f>
        <v>#REF!</v>
      </c>
      <c r="BQ13" s="15" t="e">
        <f>SUMIF(#REF!,$BF13,#REF!)-SUMIFS(#REF!,#REF!,$BF13,#REF!,"지정해제")</f>
        <v>#REF!</v>
      </c>
      <c r="BR13" s="15" t="e">
        <f>SUMIF(#REF!,$BF13,#REF!)-SUMIFS(#REF!,#REF!,$BF13,#REF!,"지정해제")</f>
        <v>#REF!</v>
      </c>
      <c r="BS13" s="15" t="e">
        <f>SUMIF(#REF!,$BF13,#REF!)-SUMIFS(#REF!,#REF!,$BF13,#REF!,"지정해제")</f>
        <v>#REF!</v>
      </c>
      <c r="BT13" s="15" t="e">
        <f>SUMIF(#REF!,$BF13,#REF!)-SUMIFS(#REF!,#REF!,$BF13,#REF!,"지정해제")</f>
        <v>#REF!</v>
      </c>
      <c r="BU13" s="15" t="e">
        <f>SUMIF(#REF!,$BF13,#REF!)-SUMIFS(#REF!,#REF!,$BF13,#REF!,"지정해제")</f>
        <v>#REF!</v>
      </c>
      <c r="BX13" s="15" t="s">
        <v>31</v>
      </c>
      <c r="BY13" s="15" t="e">
        <f t="shared" si="24"/>
        <v>#REF!</v>
      </c>
      <c r="BZ13" s="15" t="e">
        <f t="shared" si="25"/>
        <v>#REF!</v>
      </c>
      <c r="CA13" s="15" t="e">
        <f>COUNTIFS(#REF!,총괄!$BX13,#REF!,총괄!CA$8)</f>
        <v>#REF!</v>
      </c>
      <c r="CB13" s="15" t="e">
        <f>COUNTIFS(#REF!,총괄!$BX13,#REF!,총괄!CB$8)</f>
        <v>#REF!</v>
      </c>
      <c r="CC13" s="15" t="e">
        <f>COUNTIFS(#REF!,총괄!$BX13,#REF!,총괄!CC$8)</f>
        <v>#REF!</v>
      </c>
      <c r="CD13" s="15" t="e">
        <f>COUNTIFS(#REF!,총괄!$BX13,#REF!,총괄!CD$8)</f>
        <v>#REF!</v>
      </c>
      <c r="CE13" s="15" t="e">
        <f>COUNTIFS(#REF!,총괄!$BX13,#REF!,총괄!CE$8)</f>
        <v>#REF!</v>
      </c>
      <c r="CF13" s="15" t="e">
        <f>COUNTIFS(#REF!,총괄!$BX13,#REF!,총괄!CF$8)</f>
        <v>#REF!</v>
      </c>
      <c r="CG13" s="15" t="e">
        <f t="shared" si="26"/>
        <v>#REF!</v>
      </c>
      <c r="CH13" s="15" t="e">
        <f>COUNTIFS(#REF!,총괄!$BX13,#REF!,총괄!CH$8)-COUNTIFS(#REF!,총괄!$BX13,#REF!,총괄!CH$8,#REF!,"지정해제")</f>
        <v>#REF!</v>
      </c>
      <c r="CI13" s="15" t="e">
        <f>COUNTIFS(#REF!,총괄!$BX13,#REF!,총괄!CI$8)-COUNTIFS(#REF!,총괄!$BX13,#REF!,총괄!CI$8,#REF!,"지정해제")</f>
        <v>#REF!</v>
      </c>
      <c r="CJ13" s="15" t="e">
        <f>COUNTIFS(#REF!,총괄!$BX13,#REF!,총괄!CJ$8)-COUNTIFS(#REF!,총괄!$BX13,#REF!,총괄!CJ$8,#REF!,"지정해제")</f>
        <v>#REF!</v>
      </c>
      <c r="CK13" s="15" t="e">
        <f>COUNTIFS(#REF!,총괄!$BX13,#REF!,총괄!CK$8)-COUNTIFS(#REF!,총괄!$BX13,#REF!,총괄!CK$8,#REF!,"지정해제")</f>
        <v>#REF!</v>
      </c>
      <c r="CL13" s="15" t="e">
        <f>COUNTIFS(#REF!,총괄!$BX13,#REF!,총괄!CL$8)-COUNTIFS(#REF!,총괄!$BX13,#REF!,총괄!CL$8,#REF!,"지정해제")</f>
        <v>#REF!</v>
      </c>
      <c r="CM13" s="15" t="e">
        <f>COUNTIFS(#REF!,총괄!$BX13,#REF!,총괄!CM$8)-COUNTIFS(#REF!,총괄!$BX13,#REF!,총괄!CM$8,#REF!,"지정해제")</f>
        <v>#REF!</v>
      </c>
      <c r="CN13" s="15" t="e">
        <f>COUNTIFS(#REF!,총괄!$BX13,#REF!,총괄!CN$8)-COUNTIFS(#REF!,총괄!$BX13,#REF!,총괄!CN$8,#REF!,"지정해제")</f>
        <v>#REF!</v>
      </c>
      <c r="CO13" s="15" t="e">
        <f>COUNTIFS(#REF!,총괄!$BX13,#REF!,총괄!CO$8)-COUNTIFS(#REF!,총괄!$BX13,#REF!,총괄!CO$8,#REF!,"지정해제")</f>
        <v>#REF!</v>
      </c>
      <c r="CP13" s="15" t="e">
        <f>COUNTIFS(#REF!,총괄!$BX13,#REF!,총괄!CP$8)-COUNTIFS(#REF!,총괄!$BX13,#REF!,총괄!CP$8,#REF!,"지정해제")</f>
        <v>#REF!</v>
      </c>
      <c r="CQ13" s="15" t="e">
        <f>COUNTIFS(#REF!,총괄!$BX13,#REF!,총괄!CQ$8)-COUNTIFS(#REF!,총괄!$BX13,#REF!,총괄!CQ$8,#REF!,"지정해제")</f>
        <v>#REF!</v>
      </c>
      <c r="CR13" s="15" t="e">
        <f>COUNTIFS(#REF!,총괄!$BX13,#REF!,총괄!CR$8)-COUNTIFS(#REF!,총괄!$BX13,#REF!,총괄!CR$8,#REF!,"지정해제")</f>
        <v>#REF!</v>
      </c>
      <c r="CS13" s="15" t="e">
        <f>COUNTIFS(#REF!,총괄!$BX13,#REF!,총괄!CS$8)-COUNTIFS(#REF!,총괄!$BX13,#REF!,총괄!CS$8,#REF!,"지정해제")</f>
        <v>#REF!</v>
      </c>
      <c r="CT13" s="15" t="e">
        <f>COUNTIFS(#REF!,총괄!$BX13,#REF!,총괄!CT$8)-COUNTIFS(#REF!,총괄!$BX13,#REF!,총괄!CT$8,#REF!,"지정해제")</f>
        <v>#REF!</v>
      </c>
    </row>
    <row r="14" spans="1:99" ht="26.25" customHeight="1">
      <c r="A14" s="15" t="s">
        <v>121</v>
      </c>
      <c r="B14" s="70"/>
      <c r="C14" s="34" t="e">
        <f t="shared" si="17"/>
        <v>#REF!</v>
      </c>
      <c r="D14" s="34" t="e">
        <f t="shared" si="18"/>
        <v>#REF!</v>
      </c>
      <c r="E14" s="67" t="e">
        <f t="shared" si="19"/>
        <v>#REF!</v>
      </c>
      <c r="F14" s="67" t="e">
        <f t="shared" si="20"/>
        <v>#REF!</v>
      </c>
      <c r="G14" s="16" t="e">
        <f>COUNTIFS(#REF!,총괄!$A14,#REF!,"정부지원")-COUNTIFS(#REF!,총괄!$A14,#REF!,"정부지원",#REF!,"지정해제")</f>
        <v>#REF!</v>
      </c>
      <c r="H14" s="17" t="e">
        <f>SUMIFS(#REF!,#REF!,총괄!$A14,#REF!,"정부지원")-SUMIFS(#REF!,#REF!,총괄!$A14,#REF!,"정부지원",#REF!,"지정해제")</f>
        <v>#REF!</v>
      </c>
      <c r="I14" s="16" t="e">
        <f>SUMIFS(#REF!,#REF!,총괄!$A14,#REF!,"정부지원")-SUMIFS(#REF!,#REF!,총괄!$A14,#REF!,"정부지원",#REF!,"지정해제")</f>
        <v>#REF!</v>
      </c>
      <c r="J14" s="16" t="e">
        <f>COUNTIFS(#REF!,총괄!$A14,#REF!,"공공용")-COUNTIFS(#REF!,총괄!$A14,#REF!,"공공용",#REF!,"지정해제")</f>
        <v>#REF!</v>
      </c>
      <c r="K14" s="16" t="e">
        <f>SUMIFS(#REF!,#REF!,총괄!$A14,#REF!,"공공용")-SUMIFS(#REF!,#REF!,총괄!$A14,#REF!,"공공용",#REF!,"지정해제")</f>
        <v>#REF!</v>
      </c>
      <c r="L14" s="16" t="e">
        <f>SUMIFS(#REF!,#REF!,총괄!$A14,#REF!,"공공용")-SUMIFS(#REF!,#REF!,총괄!$A14,#REF!,"공공용",#REF!,"지정해제")</f>
        <v>#REF!</v>
      </c>
      <c r="M14" s="16" t="e">
        <f>COUNTIFS(#REF!,총괄!$A14,#REF!,"준비명령대상")-COUNTIFS(#REF!,총괄!$A14,#REF!,"준비명령대상",#REF!,"지정해제")</f>
        <v>#REF!</v>
      </c>
      <c r="N14" s="16" t="e">
        <f>SUMIFS(#REF!,#REF!,총괄!$A14,#REF!,"준비명령대상")-SUMIFS(#REF!,#REF!,총괄!$A14,#REF!,"준비명령대상",#REF!,"지정해제")</f>
        <v>#REF!</v>
      </c>
      <c r="O14" s="16" t="e">
        <f>SUMIFS(#REF!,#REF!,총괄!$A14,#REF!,"준비명령대상")-SUMIFS(#REF!,#REF!,총괄!$A14,#REF!,"준비명령대상",#REF!,"지정해제")</f>
        <v>#REF!</v>
      </c>
      <c r="P14" s="18"/>
      <c r="R14" s="19" t="s">
        <v>122</v>
      </c>
      <c r="S14" s="15" t="s">
        <v>123</v>
      </c>
      <c r="T14" s="25"/>
      <c r="U14" s="27" t="e">
        <f t="shared" si="21"/>
        <v>#REF!</v>
      </c>
      <c r="V14" s="25" t="e">
        <f t="shared" si="27"/>
        <v>#REF!</v>
      </c>
      <c r="W14" s="26" t="e">
        <f t="shared" si="2"/>
        <v>#REF!</v>
      </c>
      <c r="X14" s="26" t="e">
        <f t="shared" si="28"/>
        <v>#REF!</v>
      </c>
      <c r="Y14" s="27" t="e">
        <f>COUNTIFS(#REF!,총괄!$S14,#REF!,"정부지원")-COUNTIFS(#REF!,총괄!$S14,#REF!,"정부지원",#REF!,"지정해제")</f>
        <v>#REF!</v>
      </c>
      <c r="Z14" s="29" t="e">
        <f>SUMIFS(#REF!,#REF!,총괄!$S14,#REF!,"정부지원")-SUMIFS(#REF!,#REF!,총괄!$S14,#REF!,"정부지원",#REF!,"지정해제")</f>
        <v>#REF!</v>
      </c>
      <c r="AA14" s="16" t="e">
        <f>SUMIFS(#REF!,#REF!,총괄!$S14,#REF!,"정부지원")-SUMIFS(#REF!,#REF!,총괄!$S14,#REF!,"정부지원",#REF!,"지정해제")</f>
        <v>#REF!</v>
      </c>
      <c r="AB14" s="27" t="e">
        <f>COUNTIFS(#REF!,총괄!$R14,#REF!,총괄!$S14,#REF!,"공공용")-COUNTIFS(#REF!,총괄!$R14,#REF!,총괄!$S14,#REF!,"공공용",#REF!,"지정해제")</f>
        <v>#REF!</v>
      </c>
      <c r="AC14" s="28" t="e">
        <f>SUMIFS(#REF!,#REF!,총괄!$R14,#REF!,총괄!$S14,#REF!,"공공용")-SUMIFS(#REF!,#REF!,총괄!$R14,#REF!,총괄!$S14,#REF!,"공공용",#REF!,"지정해제")</f>
        <v>#REF!</v>
      </c>
      <c r="AD14" s="16" t="e">
        <f>SUMIFS(#REF!,#REF!,총괄!$R14,#REF!,총괄!$S14,#REF!,"공공용")-SUMIFS(#REF!,#REF!,총괄!$R14,#REF!,총괄!$S14,#REF!,"공공용",#REF!,"지정해제")</f>
        <v>#REF!</v>
      </c>
      <c r="AE14" s="27" t="e">
        <f>COUNTIFS(#REF!,총괄!$R14,#REF!,총괄!$S14,#REF!,"준비명령대상")-COUNTIFS(#REF!,총괄!$R14,#REF!,총괄!$S14,#REF!,"준비명령대상",#REF!,"지정해제")</f>
        <v>#REF!</v>
      </c>
      <c r="AF14" s="28" t="e">
        <f>SUMIFS(#REF!,#REF!,총괄!$R14,#REF!,총괄!$S14,#REF!,"준비명령대상")-SUMIFS(#REF!,#REF!,총괄!$R14,#REF!,총괄!$S14,#REF!,"준비명령대상",#REF!,"지정해제")</f>
        <v>#REF!</v>
      </c>
      <c r="AG14" s="16" t="e">
        <f>SUMIFS(#REF!,#REF!,총괄!$R14,#REF!,총괄!$S14,#REF!,"준비명령대상")-SUMIFS(#REF!,#REF!,총괄!$R14,#REF!,총괄!$S14,#REF!,"준비명령대상",#REF!,"지정해제")</f>
        <v>#REF!</v>
      </c>
      <c r="AJ14" s="15" t="s">
        <v>121</v>
      </c>
      <c r="AK14" s="20" t="e">
        <f t="shared" si="8"/>
        <v>#REF!</v>
      </c>
      <c r="AL14" s="20" t="e">
        <f t="shared" si="9"/>
        <v>#REF!</v>
      </c>
      <c r="AM14" s="24" t="e">
        <f t="shared" si="22"/>
        <v>#REF!</v>
      </c>
      <c r="AN14" s="20" t="e">
        <f t="shared" si="10"/>
        <v>#REF!</v>
      </c>
      <c r="AO14" s="24" t="e">
        <f t="shared" si="23"/>
        <v>#REF!</v>
      </c>
      <c r="AP14" s="20" t="e">
        <f t="shared" si="11"/>
        <v>#REF!</v>
      </c>
      <c r="AQ14" s="20" t="e">
        <f t="shared" si="12"/>
        <v>#REF!</v>
      </c>
      <c r="AR14" s="15" t="e">
        <f>SUMIF(#REF!,총괄!$AJ14,#REF!)-SUMIFS(#REF!,#REF!,총괄!$AJ14,#REF!,"지정해제")</f>
        <v>#REF!</v>
      </c>
      <c r="AS14" s="15" t="e">
        <f>SUMIF(#REF!,총괄!$AJ14,#REF!)-SUMIFS(#REF!,#REF!,총괄!$AJ14,#REF!,"지정해제")</f>
        <v>#REF!</v>
      </c>
      <c r="AT14" s="20" t="e">
        <f t="shared" si="13"/>
        <v>#REF!</v>
      </c>
      <c r="AU14" s="15" t="e">
        <f>SUMIF(#REF!,총괄!$AJ14,#REF!)-SUMIFS(#REF!,#REF!,총괄!$AJ14,#REF!,"지정해제")</f>
        <v>#REF!</v>
      </c>
      <c r="AV14" s="15" t="e">
        <f>SUMIF(#REF!,총괄!$AJ14,#REF!)-SUMIFS(#REF!,#REF!,총괄!$AJ14,#REF!,"지정해제")</f>
        <v>#REF!</v>
      </c>
      <c r="AW14" s="20" t="e">
        <f t="shared" si="14"/>
        <v>#REF!</v>
      </c>
      <c r="AX14" s="20" t="e">
        <f t="shared" si="15"/>
        <v>#REF!</v>
      </c>
      <c r="AY14" s="15" t="e">
        <f>SUMIF(#REF!,총괄!$AJ14,#REF!)-SUMIFS(#REF!,#REF!,총괄!$AJ14,#REF!,"지정해제")</f>
        <v>#REF!</v>
      </c>
      <c r="AZ14" s="15" t="e">
        <f>SUMIF(#REF!,총괄!$AJ14,#REF!)-SUMIFS(#REF!,#REF!,총괄!$AJ14,#REF!,"지정해제")</f>
        <v>#REF!</v>
      </c>
      <c r="BA14" s="20" t="e">
        <f t="shared" si="16"/>
        <v>#REF!</v>
      </c>
      <c r="BB14" s="15" t="e">
        <f>SUMIF(#REF!,총괄!$AJ14,#REF!)-SUMIFS(#REF!,#REF!,총괄!$AJ14,#REF!,"지정해제")</f>
        <v>#REF!</v>
      </c>
      <c r="BC14" s="15" t="e">
        <f>SUMIF(#REF!,총괄!$AJ14,#REF!)-SUMIFS(#REF!,#REF!,총괄!$AJ14,#REF!,"지정해제")</f>
        <v>#REF!</v>
      </c>
      <c r="BF14" s="15" t="s">
        <v>121</v>
      </c>
      <c r="BG14" s="15" t="e">
        <f>COUNTIFS(#REF!,$BF14,#REF!,"있음")-COUNTIFS(#REF!,$BF14,#REF!,"지정해제",#REF!,"있음")</f>
        <v>#REF!</v>
      </c>
      <c r="BH14" s="15" t="e">
        <f>SUMIF(#REF!,$BF14,#REF!)-SUMIFS(#REF!,#REF!,$BF14,#REF!,"지정해제")</f>
        <v>#REF!</v>
      </c>
      <c r="BI14" s="15" t="e">
        <f>SUMIF(#REF!,$BF14,#REF!)-SUMIFS(#REF!,#REF!,$BF14,#REF!,"지정해제")</f>
        <v>#REF!</v>
      </c>
      <c r="BJ14" s="15" t="e">
        <f>SUMIF(#REF!,$BF14,#REF!)-SUMIFS(#REF!,#REF!,$BF14,#REF!,"지정해제")</f>
        <v>#REF!</v>
      </c>
      <c r="BK14" s="15" t="e">
        <f>SUMIF(#REF!,$BF14,#REF!)-SUMIFS(#REF!,#REF!,$BF14,#REF!,"지정해제")</f>
        <v>#REF!</v>
      </c>
      <c r="BL14" s="15" t="e">
        <f>SUMIF(#REF!,$BF14,#REF!)-SUMIFS(#REF!,#REF!,$BF14,#REF!,"지정해제")</f>
        <v>#REF!</v>
      </c>
      <c r="BM14" s="15" t="e">
        <f>COUNTIFS(#REF!,$BF14,#REF!,"있음")-COUNTIFS(#REF!,$BF14,#REF!,"지정해제",#REF!,"있음")</f>
        <v>#REF!</v>
      </c>
      <c r="BN14" s="15" t="e">
        <f>SUMIF(#REF!,$BF14,#REF!)-SUMIFS(#REF!,#REF!,$BF14,#REF!,"지정해제")</f>
        <v>#REF!</v>
      </c>
      <c r="BO14" s="15" t="e">
        <f>SUMIF(#REF!,$BF14,#REF!)-SUMIFS(#REF!,#REF!,$BF14,#REF!,"지정해제")</f>
        <v>#REF!</v>
      </c>
      <c r="BP14" s="15" t="e">
        <f>SUMIF(#REF!,$BF14,#REF!)-SUMIFS(#REF!,#REF!,$BF14,#REF!,"지정해제")</f>
        <v>#REF!</v>
      </c>
      <c r="BQ14" s="15" t="e">
        <f>SUMIF(#REF!,$BF14,#REF!)-SUMIFS(#REF!,#REF!,$BF14,#REF!,"지정해제")</f>
        <v>#REF!</v>
      </c>
      <c r="BR14" s="15" t="e">
        <f>SUMIF(#REF!,$BF14,#REF!)-SUMIFS(#REF!,#REF!,$BF14,#REF!,"지정해제")</f>
        <v>#REF!</v>
      </c>
      <c r="BS14" s="15" t="e">
        <f>SUMIF(#REF!,$BF14,#REF!)-SUMIFS(#REF!,#REF!,$BF14,#REF!,"지정해제")</f>
        <v>#REF!</v>
      </c>
      <c r="BT14" s="15" t="e">
        <f>SUMIF(#REF!,$BF14,#REF!)-SUMIFS(#REF!,#REF!,$BF14,#REF!,"지정해제")</f>
        <v>#REF!</v>
      </c>
      <c r="BU14" s="15" t="e">
        <f>SUMIF(#REF!,$BF14,#REF!)-SUMIFS(#REF!,#REF!,$BF14,#REF!,"지정해제")</f>
        <v>#REF!</v>
      </c>
      <c r="BX14" s="15" t="s">
        <v>121</v>
      </c>
      <c r="BY14" s="15" t="e">
        <f t="shared" si="24"/>
        <v>#REF!</v>
      </c>
      <c r="BZ14" s="15" t="e">
        <f t="shared" si="25"/>
        <v>#REF!</v>
      </c>
      <c r="CA14" s="15" t="e">
        <f>COUNTIFS(#REF!,총괄!$BX14,#REF!,총괄!CA$8)</f>
        <v>#REF!</v>
      </c>
      <c r="CB14" s="15" t="e">
        <f>COUNTIFS(#REF!,총괄!$BX14,#REF!,총괄!CB$8)</f>
        <v>#REF!</v>
      </c>
      <c r="CC14" s="15" t="e">
        <f>COUNTIFS(#REF!,총괄!$BX14,#REF!,총괄!CC$8)</f>
        <v>#REF!</v>
      </c>
      <c r="CD14" s="15" t="e">
        <f>COUNTIFS(#REF!,총괄!$BX14,#REF!,총괄!CD$8)</f>
        <v>#REF!</v>
      </c>
      <c r="CE14" s="15" t="e">
        <f>COUNTIFS(#REF!,총괄!$BX14,#REF!,총괄!CE$8)</f>
        <v>#REF!</v>
      </c>
      <c r="CF14" s="15" t="e">
        <f>COUNTIFS(#REF!,총괄!$BX14,#REF!,총괄!CF$8)</f>
        <v>#REF!</v>
      </c>
      <c r="CG14" s="15" t="e">
        <f t="shared" si="26"/>
        <v>#REF!</v>
      </c>
      <c r="CH14" s="15" t="e">
        <f>COUNTIFS(#REF!,총괄!$BX14,#REF!,총괄!CH$8)-COUNTIFS(#REF!,총괄!$BX14,#REF!,총괄!CH$8,#REF!,"지정해제")</f>
        <v>#REF!</v>
      </c>
      <c r="CI14" s="15" t="e">
        <f>COUNTIFS(#REF!,총괄!$BX14,#REF!,총괄!CI$8)-COUNTIFS(#REF!,총괄!$BX14,#REF!,총괄!CI$8,#REF!,"지정해제")</f>
        <v>#REF!</v>
      </c>
      <c r="CJ14" s="15" t="e">
        <f>COUNTIFS(#REF!,총괄!$BX14,#REF!,총괄!CJ$8)-COUNTIFS(#REF!,총괄!$BX14,#REF!,총괄!CJ$8,#REF!,"지정해제")</f>
        <v>#REF!</v>
      </c>
      <c r="CK14" s="15" t="e">
        <f>COUNTIFS(#REF!,총괄!$BX14,#REF!,총괄!CK$8)-COUNTIFS(#REF!,총괄!$BX14,#REF!,총괄!CK$8,#REF!,"지정해제")</f>
        <v>#REF!</v>
      </c>
      <c r="CL14" s="15" t="e">
        <f>COUNTIFS(#REF!,총괄!$BX14,#REF!,총괄!CL$8)-COUNTIFS(#REF!,총괄!$BX14,#REF!,총괄!CL$8,#REF!,"지정해제")</f>
        <v>#REF!</v>
      </c>
      <c r="CM14" s="15" t="e">
        <f>COUNTIFS(#REF!,총괄!$BX14,#REF!,총괄!CM$8)-COUNTIFS(#REF!,총괄!$BX14,#REF!,총괄!CM$8,#REF!,"지정해제")</f>
        <v>#REF!</v>
      </c>
      <c r="CN14" s="15" t="e">
        <f>COUNTIFS(#REF!,총괄!$BX14,#REF!,총괄!CN$8)-COUNTIFS(#REF!,총괄!$BX14,#REF!,총괄!CN$8,#REF!,"지정해제")</f>
        <v>#REF!</v>
      </c>
      <c r="CO14" s="15" t="e">
        <f>COUNTIFS(#REF!,총괄!$BX14,#REF!,총괄!CO$8)-COUNTIFS(#REF!,총괄!$BX14,#REF!,총괄!CO$8,#REF!,"지정해제")</f>
        <v>#REF!</v>
      </c>
      <c r="CP14" s="15" t="e">
        <f>COUNTIFS(#REF!,총괄!$BX14,#REF!,총괄!CP$8)-COUNTIFS(#REF!,총괄!$BX14,#REF!,총괄!CP$8,#REF!,"지정해제")</f>
        <v>#REF!</v>
      </c>
      <c r="CQ14" s="15" t="e">
        <f>COUNTIFS(#REF!,총괄!$BX14,#REF!,총괄!CQ$8)-COUNTIFS(#REF!,총괄!$BX14,#REF!,총괄!CQ$8,#REF!,"지정해제")</f>
        <v>#REF!</v>
      </c>
      <c r="CR14" s="15" t="e">
        <f>COUNTIFS(#REF!,총괄!$BX14,#REF!,총괄!CR$8)-COUNTIFS(#REF!,총괄!$BX14,#REF!,총괄!CR$8,#REF!,"지정해제")</f>
        <v>#REF!</v>
      </c>
      <c r="CS14" s="15" t="e">
        <f>COUNTIFS(#REF!,총괄!$BX14,#REF!,총괄!CS$8)-COUNTIFS(#REF!,총괄!$BX14,#REF!,총괄!CS$8,#REF!,"지정해제")</f>
        <v>#REF!</v>
      </c>
      <c r="CT14" s="15" t="e">
        <f>COUNTIFS(#REF!,총괄!$BX14,#REF!,총괄!CT$8)-COUNTIFS(#REF!,총괄!$BX14,#REF!,총괄!CT$8,#REF!,"지정해제")</f>
        <v>#REF!</v>
      </c>
    </row>
    <row r="15" spans="1:99" ht="26.25" customHeight="1">
      <c r="A15" s="15" t="s">
        <v>124</v>
      </c>
      <c r="B15" s="70"/>
      <c r="C15" s="34" t="e">
        <f t="shared" si="17"/>
        <v>#REF!</v>
      </c>
      <c r="D15" s="34" t="e">
        <f t="shared" si="18"/>
        <v>#REF!</v>
      </c>
      <c r="E15" s="67" t="e">
        <f t="shared" si="19"/>
        <v>#REF!</v>
      </c>
      <c r="F15" s="67" t="e">
        <f t="shared" si="20"/>
        <v>#REF!</v>
      </c>
      <c r="G15" s="16" t="e">
        <f>COUNTIFS(#REF!,총괄!$A15,#REF!,"정부지원")-COUNTIFS(#REF!,총괄!$A15,#REF!,"정부지원",#REF!,"지정해제")</f>
        <v>#REF!</v>
      </c>
      <c r="H15" s="17" t="e">
        <f>SUMIFS(#REF!,#REF!,총괄!$A15,#REF!,"정부지원")-SUMIFS(#REF!,#REF!,총괄!$A15,#REF!,"정부지원",#REF!,"지정해제")</f>
        <v>#REF!</v>
      </c>
      <c r="I15" s="16" t="e">
        <f>SUMIFS(#REF!,#REF!,총괄!$A15,#REF!,"정부지원")-SUMIFS(#REF!,#REF!,총괄!$A15,#REF!,"정부지원",#REF!,"지정해제")</f>
        <v>#REF!</v>
      </c>
      <c r="J15" s="16" t="e">
        <f>COUNTIFS(#REF!,총괄!$A15,#REF!,"공공용")-COUNTIFS(#REF!,총괄!$A15,#REF!,"공공용",#REF!,"지정해제")</f>
        <v>#REF!</v>
      </c>
      <c r="K15" s="16" t="e">
        <f>SUMIFS(#REF!,#REF!,총괄!$A15,#REF!,"공공용")-SUMIFS(#REF!,#REF!,총괄!$A15,#REF!,"공공용",#REF!,"지정해제")</f>
        <v>#REF!</v>
      </c>
      <c r="L15" s="16" t="e">
        <f>SUMIFS(#REF!,#REF!,총괄!$A15,#REF!,"공공용")-SUMIFS(#REF!,#REF!,총괄!$A15,#REF!,"공공용",#REF!,"지정해제")</f>
        <v>#REF!</v>
      </c>
      <c r="M15" s="16" t="e">
        <f>COUNTIFS(#REF!,총괄!$A15,#REF!,"준비명령대상")-COUNTIFS(#REF!,총괄!$A15,#REF!,"준비명령대상",#REF!,"지정해제")</f>
        <v>#REF!</v>
      </c>
      <c r="N15" s="16" t="e">
        <f>SUMIFS(#REF!,#REF!,총괄!$A15,#REF!,"준비명령대상")-SUMIFS(#REF!,#REF!,총괄!$A15,#REF!,"준비명령대상",#REF!,"지정해제")</f>
        <v>#REF!</v>
      </c>
      <c r="O15" s="16" t="e">
        <f>SUMIFS(#REF!,#REF!,총괄!$A15,#REF!,"준비명령대상")-SUMIFS(#REF!,#REF!,총괄!$A15,#REF!,"준비명령대상",#REF!,"지정해제")</f>
        <v>#REF!</v>
      </c>
      <c r="P15" s="18"/>
      <c r="R15" s="19" t="s">
        <v>122</v>
      </c>
      <c r="S15" s="15" t="s">
        <v>125</v>
      </c>
      <c r="T15" s="25"/>
      <c r="U15" s="27" t="e">
        <f t="shared" si="21"/>
        <v>#REF!</v>
      </c>
      <c r="V15" s="25" t="e">
        <f t="shared" si="27"/>
        <v>#REF!</v>
      </c>
      <c r="W15" s="26" t="e">
        <f t="shared" si="2"/>
        <v>#REF!</v>
      </c>
      <c r="X15" s="26" t="e">
        <f t="shared" si="28"/>
        <v>#REF!</v>
      </c>
      <c r="Y15" s="27" t="e">
        <f>COUNTIFS(#REF!,총괄!$S15,#REF!,"정부지원")-COUNTIFS(#REF!,총괄!$S15,#REF!,"정부지원",#REF!,"지정해제")</f>
        <v>#REF!</v>
      </c>
      <c r="Z15" s="29" t="e">
        <f>SUMIFS(#REF!,#REF!,총괄!$S15,#REF!,"정부지원")-SUMIFS(#REF!,#REF!,총괄!$S15,#REF!,"정부지원",#REF!,"지정해제")</f>
        <v>#REF!</v>
      </c>
      <c r="AA15" s="16" t="e">
        <f>SUMIFS(#REF!,#REF!,총괄!$S15,#REF!,"정부지원")-SUMIFS(#REF!,#REF!,총괄!$S15,#REF!,"정부지원",#REF!,"지정해제")</f>
        <v>#REF!</v>
      </c>
      <c r="AB15" s="27" t="e">
        <f>COUNTIFS(#REF!,총괄!$R15,#REF!,총괄!$S15,#REF!,"공공용")-COUNTIFS(#REF!,총괄!$R15,#REF!,총괄!$S15,#REF!,"공공용",#REF!,"지정해제")</f>
        <v>#REF!</v>
      </c>
      <c r="AC15" s="28" t="e">
        <f>SUMIFS(#REF!,#REF!,총괄!$R15,#REF!,총괄!$S15,#REF!,"공공용")-SUMIFS(#REF!,#REF!,총괄!$R15,#REF!,총괄!$S15,#REF!,"공공용",#REF!,"지정해제")</f>
        <v>#REF!</v>
      </c>
      <c r="AD15" s="16" t="e">
        <f>SUMIFS(#REF!,#REF!,총괄!$R15,#REF!,총괄!$S15,#REF!,"공공용")-SUMIFS(#REF!,#REF!,총괄!$R15,#REF!,총괄!$S15,#REF!,"공공용",#REF!,"지정해제")</f>
        <v>#REF!</v>
      </c>
      <c r="AE15" s="27" t="e">
        <f>COUNTIFS(#REF!,총괄!$R15,#REF!,총괄!$S15,#REF!,"준비명령대상")-COUNTIFS(#REF!,총괄!$R15,#REF!,총괄!$S15,#REF!,"준비명령대상",#REF!,"지정해제")</f>
        <v>#REF!</v>
      </c>
      <c r="AF15" s="28" t="e">
        <f>SUMIFS(#REF!,#REF!,총괄!$R15,#REF!,총괄!$S15,#REF!,"준비명령대상")-SUMIFS(#REF!,#REF!,총괄!$R15,#REF!,총괄!$S15,#REF!,"준비명령대상",#REF!,"지정해제")</f>
        <v>#REF!</v>
      </c>
      <c r="AG15" s="16" t="e">
        <f>SUMIFS(#REF!,#REF!,총괄!$R15,#REF!,총괄!$S15,#REF!,"준비명령대상")-SUMIFS(#REF!,#REF!,총괄!$R15,#REF!,총괄!$S15,#REF!,"준비명령대상",#REF!,"지정해제")</f>
        <v>#REF!</v>
      </c>
      <c r="AJ15" s="15" t="s">
        <v>124</v>
      </c>
      <c r="AK15" s="20" t="e">
        <f t="shared" si="8"/>
        <v>#REF!</v>
      </c>
      <c r="AL15" s="20" t="e">
        <f t="shared" si="9"/>
        <v>#REF!</v>
      </c>
      <c r="AM15" s="24" t="e">
        <f t="shared" si="22"/>
        <v>#REF!</v>
      </c>
      <c r="AN15" s="20" t="e">
        <f t="shared" si="10"/>
        <v>#REF!</v>
      </c>
      <c r="AO15" s="24" t="e">
        <f t="shared" si="23"/>
        <v>#REF!</v>
      </c>
      <c r="AP15" s="20" t="e">
        <f t="shared" si="11"/>
        <v>#REF!</v>
      </c>
      <c r="AQ15" s="20" t="e">
        <f t="shared" si="12"/>
        <v>#REF!</v>
      </c>
      <c r="AR15" s="15" t="e">
        <f>SUMIF(#REF!,총괄!$AJ15,#REF!)-SUMIFS(#REF!,#REF!,총괄!$AJ15,#REF!,"지정해제")</f>
        <v>#REF!</v>
      </c>
      <c r="AS15" s="15" t="e">
        <f>SUMIF(#REF!,총괄!$AJ15,#REF!)-SUMIFS(#REF!,#REF!,총괄!$AJ15,#REF!,"지정해제")</f>
        <v>#REF!</v>
      </c>
      <c r="AT15" s="20" t="e">
        <f t="shared" si="13"/>
        <v>#REF!</v>
      </c>
      <c r="AU15" s="15" t="e">
        <f>SUMIF(#REF!,총괄!$AJ15,#REF!)-SUMIFS(#REF!,#REF!,총괄!$AJ15,#REF!,"지정해제")</f>
        <v>#REF!</v>
      </c>
      <c r="AV15" s="15" t="e">
        <f>SUMIF(#REF!,총괄!$AJ15,#REF!)-SUMIFS(#REF!,#REF!,총괄!$AJ15,#REF!,"지정해제")</f>
        <v>#REF!</v>
      </c>
      <c r="AW15" s="20" t="e">
        <f t="shared" si="14"/>
        <v>#REF!</v>
      </c>
      <c r="AX15" s="20" t="e">
        <f t="shared" si="15"/>
        <v>#REF!</v>
      </c>
      <c r="AY15" s="15" t="e">
        <f>SUMIF(#REF!,총괄!$AJ15,#REF!)-SUMIFS(#REF!,#REF!,총괄!$AJ15,#REF!,"지정해제")</f>
        <v>#REF!</v>
      </c>
      <c r="AZ15" s="15" t="e">
        <f>SUMIF(#REF!,총괄!$AJ15,#REF!)-SUMIFS(#REF!,#REF!,총괄!$AJ15,#REF!,"지정해제")</f>
        <v>#REF!</v>
      </c>
      <c r="BA15" s="20" t="e">
        <f t="shared" si="16"/>
        <v>#REF!</v>
      </c>
      <c r="BB15" s="15" t="e">
        <f>SUMIF(#REF!,총괄!$AJ15,#REF!)-SUMIFS(#REF!,#REF!,총괄!$AJ15,#REF!,"지정해제")</f>
        <v>#REF!</v>
      </c>
      <c r="BC15" s="15" t="e">
        <f>SUMIF(#REF!,총괄!$AJ15,#REF!)-SUMIFS(#REF!,#REF!,총괄!$AJ15,#REF!,"지정해제")</f>
        <v>#REF!</v>
      </c>
      <c r="BF15" s="15" t="s">
        <v>124</v>
      </c>
      <c r="BG15" s="15" t="e">
        <f>COUNTIFS(#REF!,$BF15,#REF!,"있음")-COUNTIFS(#REF!,$BF15,#REF!,"지정해제",#REF!,"있음")</f>
        <v>#REF!</v>
      </c>
      <c r="BH15" s="15" t="e">
        <f>SUMIF(#REF!,$BF15,#REF!)-SUMIFS(#REF!,#REF!,$BF15,#REF!,"지정해제")</f>
        <v>#REF!</v>
      </c>
      <c r="BI15" s="15" t="e">
        <f>SUMIF(#REF!,$BF15,#REF!)-SUMIFS(#REF!,#REF!,$BF15,#REF!,"지정해제")</f>
        <v>#REF!</v>
      </c>
      <c r="BJ15" s="15" t="e">
        <f>SUMIF(#REF!,$BF15,#REF!)-SUMIFS(#REF!,#REF!,$BF15,#REF!,"지정해제")</f>
        <v>#REF!</v>
      </c>
      <c r="BK15" s="15" t="e">
        <f>SUMIF(#REF!,$BF15,#REF!)-SUMIFS(#REF!,#REF!,$BF15,#REF!,"지정해제")</f>
        <v>#REF!</v>
      </c>
      <c r="BL15" s="15" t="e">
        <f>SUMIF(#REF!,$BF15,#REF!)-SUMIFS(#REF!,#REF!,$BF15,#REF!,"지정해제")</f>
        <v>#REF!</v>
      </c>
      <c r="BM15" s="15" t="e">
        <f>COUNTIFS(#REF!,$BF15,#REF!,"있음")-COUNTIFS(#REF!,$BF15,#REF!,"지정해제",#REF!,"있음")</f>
        <v>#REF!</v>
      </c>
      <c r="BN15" s="15" t="e">
        <f>SUMIF(#REF!,$BF15,#REF!)-SUMIFS(#REF!,#REF!,$BF15,#REF!,"지정해제")</f>
        <v>#REF!</v>
      </c>
      <c r="BO15" s="15" t="e">
        <f>SUMIF(#REF!,$BF15,#REF!)-SUMIFS(#REF!,#REF!,$BF15,#REF!,"지정해제")</f>
        <v>#REF!</v>
      </c>
      <c r="BP15" s="15" t="e">
        <f>SUMIF(#REF!,$BF15,#REF!)-SUMIFS(#REF!,#REF!,$BF15,#REF!,"지정해제")</f>
        <v>#REF!</v>
      </c>
      <c r="BQ15" s="15" t="e">
        <f>SUMIF(#REF!,$BF15,#REF!)-SUMIFS(#REF!,#REF!,$BF15,#REF!,"지정해제")</f>
        <v>#REF!</v>
      </c>
      <c r="BR15" s="15" t="e">
        <f>SUMIF(#REF!,$BF15,#REF!)-SUMIFS(#REF!,#REF!,$BF15,#REF!,"지정해제")</f>
        <v>#REF!</v>
      </c>
      <c r="BS15" s="15" t="e">
        <f>SUMIF(#REF!,$BF15,#REF!)-SUMIFS(#REF!,#REF!,$BF15,#REF!,"지정해제")</f>
        <v>#REF!</v>
      </c>
      <c r="BT15" s="15" t="e">
        <f>SUMIF(#REF!,$BF15,#REF!)-SUMIFS(#REF!,#REF!,$BF15,#REF!,"지정해제")</f>
        <v>#REF!</v>
      </c>
      <c r="BU15" s="15" t="e">
        <f>SUMIF(#REF!,$BF15,#REF!)-SUMIFS(#REF!,#REF!,$BF15,#REF!,"지정해제")</f>
        <v>#REF!</v>
      </c>
      <c r="BX15" s="15" t="s">
        <v>124</v>
      </c>
      <c r="BY15" s="15" t="e">
        <f t="shared" si="24"/>
        <v>#REF!</v>
      </c>
      <c r="BZ15" s="15" t="e">
        <f t="shared" si="25"/>
        <v>#REF!</v>
      </c>
      <c r="CA15" s="15" t="e">
        <f>COUNTIFS(#REF!,총괄!$BX15,#REF!,총괄!CA$8)</f>
        <v>#REF!</v>
      </c>
      <c r="CB15" s="15" t="e">
        <f>COUNTIFS(#REF!,총괄!$BX15,#REF!,총괄!CB$8)</f>
        <v>#REF!</v>
      </c>
      <c r="CC15" s="15" t="e">
        <f>COUNTIFS(#REF!,총괄!$BX15,#REF!,총괄!CC$8)</f>
        <v>#REF!</v>
      </c>
      <c r="CD15" s="15" t="e">
        <f>COUNTIFS(#REF!,총괄!$BX15,#REF!,총괄!CD$8)</f>
        <v>#REF!</v>
      </c>
      <c r="CE15" s="15" t="e">
        <f>COUNTIFS(#REF!,총괄!$BX15,#REF!,총괄!CE$8)</f>
        <v>#REF!</v>
      </c>
      <c r="CF15" s="15" t="e">
        <f>COUNTIFS(#REF!,총괄!$BX15,#REF!,총괄!CF$8)</f>
        <v>#REF!</v>
      </c>
      <c r="CG15" s="15" t="e">
        <f t="shared" si="26"/>
        <v>#REF!</v>
      </c>
      <c r="CH15" s="15" t="e">
        <f>COUNTIFS(#REF!,총괄!$BX15,#REF!,총괄!CH$8)-COUNTIFS(#REF!,총괄!$BX15,#REF!,총괄!CH$8,#REF!,"지정해제")</f>
        <v>#REF!</v>
      </c>
      <c r="CI15" s="15" t="e">
        <f>COUNTIFS(#REF!,총괄!$BX15,#REF!,총괄!CI$8)-COUNTIFS(#REF!,총괄!$BX15,#REF!,총괄!CI$8,#REF!,"지정해제")</f>
        <v>#REF!</v>
      </c>
      <c r="CJ15" s="15" t="e">
        <f>COUNTIFS(#REF!,총괄!$BX15,#REF!,총괄!CJ$8)-COUNTIFS(#REF!,총괄!$BX15,#REF!,총괄!CJ$8,#REF!,"지정해제")</f>
        <v>#REF!</v>
      </c>
      <c r="CK15" s="15" t="e">
        <f>COUNTIFS(#REF!,총괄!$BX15,#REF!,총괄!CK$8)-COUNTIFS(#REF!,총괄!$BX15,#REF!,총괄!CK$8,#REF!,"지정해제")</f>
        <v>#REF!</v>
      </c>
      <c r="CL15" s="15" t="e">
        <f>COUNTIFS(#REF!,총괄!$BX15,#REF!,총괄!CL$8)-COUNTIFS(#REF!,총괄!$BX15,#REF!,총괄!CL$8,#REF!,"지정해제")</f>
        <v>#REF!</v>
      </c>
      <c r="CM15" s="15" t="e">
        <f>COUNTIFS(#REF!,총괄!$BX15,#REF!,총괄!CM$8)-COUNTIFS(#REF!,총괄!$BX15,#REF!,총괄!CM$8,#REF!,"지정해제")</f>
        <v>#REF!</v>
      </c>
      <c r="CN15" s="15" t="e">
        <f>COUNTIFS(#REF!,총괄!$BX15,#REF!,총괄!CN$8)-COUNTIFS(#REF!,총괄!$BX15,#REF!,총괄!CN$8,#REF!,"지정해제")</f>
        <v>#REF!</v>
      </c>
      <c r="CO15" s="15" t="e">
        <f>COUNTIFS(#REF!,총괄!$BX15,#REF!,총괄!CO$8)-COUNTIFS(#REF!,총괄!$BX15,#REF!,총괄!CO$8,#REF!,"지정해제")</f>
        <v>#REF!</v>
      </c>
      <c r="CP15" s="15" t="e">
        <f>COUNTIFS(#REF!,총괄!$BX15,#REF!,총괄!CP$8)-COUNTIFS(#REF!,총괄!$BX15,#REF!,총괄!CP$8,#REF!,"지정해제")</f>
        <v>#REF!</v>
      </c>
      <c r="CQ15" s="15" t="e">
        <f>COUNTIFS(#REF!,총괄!$BX15,#REF!,총괄!CQ$8)-COUNTIFS(#REF!,총괄!$BX15,#REF!,총괄!CQ$8,#REF!,"지정해제")</f>
        <v>#REF!</v>
      </c>
      <c r="CR15" s="15" t="e">
        <f>COUNTIFS(#REF!,총괄!$BX15,#REF!,총괄!CR$8)-COUNTIFS(#REF!,총괄!$BX15,#REF!,총괄!CR$8,#REF!,"지정해제")</f>
        <v>#REF!</v>
      </c>
      <c r="CS15" s="15" t="e">
        <f>COUNTIFS(#REF!,총괄!$BX15,#REF!,총괄!CS$8)-COUNTIFS(#REF!,총괄!$BX15,#REF!,총괄!CS$8,#REF!,"지정해제")</f>
        <v>#REF!</v>
      </c>
      <c r="CT15" s="15" t="e">
        <f>COUNTIFS(#REF!,총괄!$BX15,#REF!,총괄!CT$8)-COUNTIFS(#REF!,총괄!$BX15,#REF!,총괄!CT$8,#REF!,"지정해제")</f>
        <v>#REF!</v>
      </c>
    </row>
    <row r="16" spans="1:99" ht="26.25" customHeight="1">
      <c r="A16" s="15" t="s">
        <v>126</v>
      </c>
      <c r="B16" s="70"/>
      <c r="C16" s="34" t="e">
        <f t="shared" si="17"/>
        <v>#REF!</v>
      </c>
      <c r="D16" s="34" t="e">
        <f t="shared" si="18"/>
        <v>#REF!</v>
      </c>
      <c r="E16" s="67" t="e">
        <f t="shared" si="19"/>
        <v>#REF!</v>
      </c>
      <c r="F16" s="67" t="e">
        <f t="shared" si="20"/>
        <v>#REF!</v>
      </c>
      <c r="G16" s="16" t="e">
        <f>COUNTIFS(#REF!,총괄!$A16,#REF!,"정부지원")-COUNTIFS(#REF!,총괄!$A16,#REF!,"정부지원",#REF!,"지정해제")</f>
        <v>#REF!</v>
      </c>
      <c r="H16" s="17" t="e">
        <f>SUMIFS(#REF!,#REF!,총괄!$A16,#REF!,"정부지원")-SUMIFS(#REF!,#REF!,총괄!$A16,#REF!,"정부지원",#REF!,"지정해제")</f>
        <v>#REF!</v>
      </c>
      <c r="I16" s="16" t="e">
        <f>SUMIFS(#REF!,#REF!,총괄!$A16,#REF!,"정부지원")-SUMIFS(#REF!,#REF!,총괄!$A16,#REF!,"정부지원",#REF!,"지정해제")</f>
        <v>#REF!</v>
      </c>
      <c r="J16" s="16" t="e">
        <f>COUNTIFS(#REF!,총괄!$A16,#REF!,"공공용")-COUNTIFS(#REF!,총괄!$A16,#REF!,"공공용",#REF!,"지정해제")</f>
        <v>#REF!</v>
      </c>
      <c r="K16" s="16" t="e">
        <f>SUMIFS(#REF!,#REF!,총괄!$A16,#REF!,"공공용")-SUMIFS(#REF!,#REF!,총괄!$A16,#REF!,"공공용",#REF!,"지정해제")</f>
        <v>#REF!</v>
      </c>
      <c r="L16" s="16" t="e">
        <f>SUMIFS(#REF!,#REF!,총괄!$A16,#REF!,"공공용")-SUMIFS(#REF!,#REF!,총괄!$A16,#REF!,"공공용",#REF!,"지정해제")</f>
        <v>#REF!</v>
      </c>
      <c r="M16" s="16" t="e">
        <f>COUNTIFS(#REF!,총괄!$A16,#REF!,"준비명령대상")-COUNTIFS(#REF!,총괄!$A16,#REF!,"준비명령대상",#REF!,"지정해제")</f>
        <v>#REF!</v>
      </c>
      <c r="N16" s="16" t="e">
        <f>SUMIFS(#REF!,#REF!,총괄!$A16,#REF!,"준비명령대상")-SUMIFS(#REF!,#REF!,총괄!$A16,#REF!,"준비명령대상",#REF!,"지정해제")</f>
        <v>#REF!</v>
      </c>
      <c r="O16" s="16" t="e">
        <f>SUMIFS(#REF!,#REF!,총괄!$A16,#REF!,"준비명령대상")-SUMIFS(#REF!,#REF!,총괄!$A16,#REF!,"준비명령대상",#REF!,"지정해제")</f>
        <v>#REF!</v>
      </c>
      <c r="P16" s="18"/>
      <c r="R16" s="19" t="s">
        <v>122</v>
      </c>
      <c r="S16" s="15" t="s">
        <v>127</v>
      </c>
      <c r="T16" s="25"/>
      <c r="U16" s="27" t="e">
        <f t="shared" si="21"/>
        <v>#REF!</v>
      </c>
      <c r="V16" s="25" t="e">
        <f t="shared" si="27"/>
        <v>#REF!</v>
      </c>
      <c r="W16" s="26" t="e">
        <f t="shared" si="2"/>
        <v>#REF!</v>
      </c>
      <c r="X16" s="26" t="e">
        <f t="shared" si="28"/>
        <v>#REF!</v>
      </c>
      <c r="Y16" s="27" t="e">
        <f>COUNTIFS(#REF!,총괄!$S16,#REF!,"정부지원")-COUNTIFS(#REF!,총괄!$S16,#REF!,"정부지원",#REF!,"지정해제")</f>
        <v>#REF!</v>
      </c>
      <c r="Z16" s="29" t="e">
        <f>SUMIFS(#REF!,#REF!,총괄!$S16,#REF!,"정부지원")-SUMIFS(#REF!,#REF!,총괄!$S16,#REF!,"정부지원",#REF!,"지정해제")</f>
        <v>#REF!</v>
      </c>
      <c r="AA16" s="16" t="e">
        <f>SUMIFS(#REF!,#REF!,총괄!$S16,#REF!,"정부지원")-SUMIFS(#REF!,#REF!,총괄!$S16,#REF!,"정부지원",#REF!,"지정해제")</f>
        <v>#REF!</v>
      </c>
      <c r="AB16" s="27" t="e">
        <f>COUNTIFS(#REF!,총괄!$R16,#REF!,총괄!$S16,#REF!,"공공용")-COUNTIFS(#REF!,총괄!$R16,#REF!,총괄!$S16,#REF!,"공공용",#REF!,"지정해제")</f>
        <v>#REF!</v>
      </c>
      <c r="AC16" s="28" t="e">
        <f>SUMIFS(#REF!,#REF!,총괄!$R16,#REF!,총괄!$S16,#REF!,"공공용")-SUMIFS(#REF!,#REF!,총괄!$R16,#REF!,총괄!$S16,#REF!,"공공용",#REF!,"지정해제")</f>
        <v>#REF!</v>
      </c>
      <c r="AD16" s="16" t="e">
        <f>SUMIFS(#REF!,#REF!,총괄!$R16,#REF!,총괄!$S16,#REF!,"공공용")-SUMIFS(#REF!,#REF!,총괄!$R16,#REF!,총괄!$S16,#REF!,"공공용",#REF!,"지정해제")</f>
        <v>#REF!</v>
      </c>
      <c r="AE16" s="27" t="e">
        <f>COUNTIFS(#REF!,총괄!$R16,#REF!,총괄!$S16,#REF!,"준비명령대상")-COUNTIFS(#REF!,총괄!$R16,#REF!,총괄!$S16,#REF!,"준비명령대상",#REF!,"지정해제")</f>
        <v>#REF!</v>
      </c>
      <c r="AF16" s="28" t="e">
        <f>SUMIFS(#REF!,#REF!,총괄!$R16,#REF!,총괄!$S16,#REF!,"준비명령대상")-SUMIFS(#REF!,#REF!,총괄!$R16,#REF!,총괄!$S16,#REF!,"준비명령대상",#REF!,"지정해제")</f>
        <v>#REF!</v>
      </c>
      <c r="AG16" s="16" t="e">
        <f>SUMIFS(#REF!,#REF!,총괄!$R16,#REF!,총괄!$S16,#REF!,"준비명령대상")-SUMIFS(#REF!,#REF!,총괄!$R16,#REF!,총괄!$S16,#REF!,"준비명령대상",#REF!,"지정해제")</f>
        <v>#REF!</v>
      </c>
      <c r="AJ16" s="15" t="s">
        <v>128</v>
      </c>
      <c r="AK16" s="20" t="e">
        <f t="shared" si="8"/>
        <v>#REF!</v>
      </c>
      <c r="AL16" s="20" t="e">
        <f t="shared" si="9"/>
        <v>#REF!</v>
      </c>
      <c r="AM16" s="24" t="e">
        <f t="shared" si="22"/>
        <v>#REF!</v>
      </c>
      <c r="AN16" s="20" t="e">
        <f t="shared" si="10"/>
        <v>#REF!</v>
      </c>
      <c r="AO16" s="24" t="e">
        <f t="shared" si="23"/>
        <v>#REF!</v>
      </c>
      <c r="AP16" s="20" t="e">
        <f t="shared" si="11"/>
        <v>#REF!</v>
      </c>
      <c r="AQ16" s="20" t="e">
        <f t="shared" si="12"/>
        <v>#REF!</v>
      </c>
      <c r="AR16" s="15" t="e">
        <f>SUMIF(#REF!,총괄!$AJ16,#REF!)-SUMIFS(#REF!,#REF!,총괄!$AJ16,#REF!,"지정해제")</f>
        <v>#REF!</v>
      </c>
      <c r="AS16" s="15" t="e">
        <f>SUMIF(#REF!,총괄!$AJ16,#REF!)-SUMIFS(#REF!,#REF!,총괄!$AJ16,#REF!,"지정해제")</f>
        <v>#REF!</v>
      </c>
      <c r="AT16" s="20" t="e">
        <f t="shared" si="13"/>
        <v>#REF!</v>
      </c>
      <c r="AU16" s="15" t="e">
        <f>SUMIF(#REF!,총괄!$AJ16,#REF!)-SUMIFS(#REF!,#REF!,총괄!$AJ16,#REF!,"지정해제")</f>
        <v>#REF!</v>
      </c>
      <c r="AV16" s="15" t="e">
        <f>SUMIF(#REF!,총괄!$AJ16,#REF!)-SUMIFS(#REF!,#REF!,총괄!$AJ16,#REF!,"지정해제")</f>
        <v>#REF!</v>
      </c>
      <c r="AW16" s="20" t="e">
        <f t="shared" si="14"/>
        <v>#REF!</v>
      </c>
      <c r="AX16" s="20" t="e">
        <f t="shared" si="15"/>
        <v>#REF!</v>
      </c>
      <c r="AY16" s="15" t="e">
        <f>SUMIF(#REF!,총괄!$AJ16,#REF!)-SUMIFS(#REF!,#REF!,총괄!$AJ16,#REF!,"지정해제")</f>
        <v>#REF!</v>
      </c>
      <c r="AZ16" s="15" t="e">
        <f>SUMIF(#REF!,총괄!$AJ16,#REF!)-SUMIFS(#REF!,#REF!,총괄!$AJ16,#REF!,"지정해제")</f>
        <v>#REF!</v>
      </c>
      <c r="BA16" s="20" t="e">
        <f t="shared" si="16"/>
        <v>#REF!</v>
      </c>
      <c r="BB16" s="15" t="e">
        <f>SUMIF(#REF!,총괄!$AJ16,#REF!)-SUMIFS(#REF!,#REF!,총괄!$AJ16,#REF!,"지정해제")</f>
        <v>#REF!</v>
      </c>
      <c r="BC16" s="15" t="e">
        <f>SUMIF(#REF!,총괄!$AJ16,#REF!)-SUMIFS(#REF!,#REF!,총괄!$AJ16,#REF!,"지정해제")</f>
        <v>#REF!</v>
      </c>
      <c r="BF16" s="15" t="s">
        <v>128</v>
      </c>
      <c r="BG16" s="15" t="e">
        <f>COUNTIFS(#REF!,$BF16,#REF!,"있음")-COUNTIFS(#REF!,$BF16,#REF!,"지정해제",#REF!,"있음")</f>
        <v>#REF!</v>
      </c>
      <c r="BH16" s="15" t="e">
        <f>SUMIF(#REF!,$BF16,#REF!)-SUMIFS(#REF!,#REF!,$BF16,#REF!,"지정해제")</f>
        <v>#REF!</v>
      </c>
      <c r="BI16" s="15" t="e">
        <f>SUMIF(#REF!,$BF16,#REF!)-SUMIFS(#REF!,#REF!,$BF16,#REF!,"지정해제")</f>
        <v>#REF!</v>
      </c>
      <c r="BJ16" s="15" t="e">
        <f>SUMIF(#REF!,$BF16,#REF!)-SUMIFS(#REF!,#REF!,$BF16,#REF!,"지정해제")</f>
        <v>#REF!</v>
      </c>
      <c r="BK16" s="15" t="e">
        <f>SUMIF(#REF!,$BF16,#REF!)-SUMIFS(#REF!,#REF!,$BF16,#REF!,"지정해제")</f>
        <v>#REF!</v>
      </c>
      <c r="BL16" s="15" t="e">
        <f>SUMIF(#REF!,$BF16,#REF!)-SUMIFS(#REF!,#REF!,$BF16,#REF!,"지정해제")</f>
        <v>#REF!</v>
      </c>
      <c r="BM16" s="15" t="e">
        <f>COUNTIFS(#REF!,$BF16,#REF!,"있음")-COUNTIFS(#REF!,$BF16,#REF!,"지정해제",#REF!,"있음")</f>
        <v>#REF!</v>
      </c>
      <c r="BN16" s="15" t="e">
        <f>SUMIF(#REF!,$BF16,#REF!)-SUMIFS(#REF!,#REF!,$BF16,#REF!,"지정해제")</f>
        <v>#REF!</v>
      </c>
      <c r="BO16" s="15" t="e">
        <f>SUMIF(#REF!,$BF16,#REF!)-SUMIFS(#REF!,#REF!,$BF16,#REF!,"지정해제")</f>
        <v>#REF!</v>
      </c>
      <c r="BP16" s="15" t="e">
        <f>SUMIF(#REF!,$BF16,#REF!)-SUMIFS(#REF!,#REF!,$BF16,#REF!,"지정해제")</f>
        <v>#REF!</v>
      </c>
      <c r="BQ16" s="15" t="e">
        <f>SUMIF(#REF!,$BF16,#REF!)-SUMIFS(#REF!,#REF!,$BF16,#REF!,"지정해제")</f>
        <v>#REF!</v>
      </c>
      <c r="BR16" s="15" t="e">
        <f>SUMIF(#REF!,$BF16,#REF!)-SUMIFS(#REF!,#REF!,$BF16,#REF!,"지정해제")</f>
        <v>#REF!</v>
      </c>
      <c r="BS16" s="15" t="e">
        <f>SUMIF(#REF!,$BF16,#REF!)-SUMIFS(#REF!,#REF!,$BF16,#REF!,"지정해제")</f>
        <v>#REF!</v>
      </c>
      <c r="BT16" s="15" t="e">
        <f>SUMIF(#REF!,$BF16,#REF!)-SUMIFS(#REF!,#REF!,$BF16,#REF!,"지정해제")</f>
        <v>#REF!</v>
      </c>
      <c r="BU16" s="15" t="e">
        <f>SUMIF(#REF!,$BF16,#REF!)-SUMIFS(#REF!,#REF!,$BF16,#REF!,"지정해제")</f>
        <v>#REF!</v>
      </c>
      <c r="BX16" s="15" t="s">
        <v>128</v>
      </c>
      <c r="BY16" s="15" t="e">
        <f t="shared" si="24"/>
        <v>#REF!</v>
      </c>
      <c r="BZ16" s="15" t="e">
        <f t="shared" si="25"/>
        <v>#REF!</v>
      </c>
      <c r="CA16" s="15" t="e">
        <f>COUNTIFS(#REF!,총괄!$BX16,#REF!,총괄!CA$8)</f>
        <v>#REF!</v>
      </c>
      <c r="CB16" s="15" t="e">
        <f>COUNTIFS(#REF!,총괄!$BX16,#REF!,총괄!CB$8)</f>
        <v>#REF!</v>
      </c>
      <c r="CC16" s="15" t="e">
        <f>COUNTIFS(#REF!,총괄!$BX16,#REF!,총괄!CC$8)</f>
        <v>#REF!</v>
      </c>
      <c r="CD16" s="15" t="e">
        <f>COUNTIFS(#REF!,총괄!$BX16,#REF!,총괄!CD$8)</f>
        <v>#REF!</v>
      </c>
      <c r="CE16" s="15" t="e">
        <f>COUNTIFS(#REF!,총괄!$BX16,#REF!,총괄!CE$8)</f>
        <v>#REF!</v>
      </c>
      <c r="CF16" s="15" t="e">
        <f>COUNTIFS(#REF!,총괄!$BX16,#REF!,총괄!CF$8)</f>
        <v>#REF!</v>
      </c>
      <c r="CG16" s="15" t="e">
        <f t="shared" si="26"/>
        <v>#REF!</v>
      </c>
      <c r="CH16" s="15" t="e">
        <f>COUNTIFS(#REF!,총괄!$BX16,#REF!,총괄!CH$8)-COUNTIFS(#REF!,총괄!$BX16,#REF!,총괄!CH$8,#REF!,"지정해제")</f>
        <v>#REF!</v>
      </c>
      <c r="CI16" s="15" t="e">
        <f>COUNTIFS(#REF!,총괄!$BX16,#REF!,총괄!CI$8)-COUNTIFS(#REF!,총괄!$BX16,#REF!,총괄!CI$8,#REF!,"지정해제")</f>
        <v>#REF!</v>
      </c>
      <c r="CJ16" s="15" t="e">
        <f>COUNTIFS(#REF!,총괄!$BX16,#REF!,총괄!CJ$8)-COUNTIFS(#REF!,총괄!$BX16,#REF!,총괄!CJ$8,#REF!,"지정해제")</f>
        <v>#REF!</v>
      </c>
      <c r="CK16" s="15" t="e">
        <f>COUNTIFS(#REF!,총괄!$BX16,#REF!,총괄!CK$8)-COUNTIFS(#REF!,총괄!$BX16,#REF!,총괄!CK$8,#REF!,"지정해제")</f>
        <v>#REF!</v>
      </c>
      <c r="CL16" s="15" t="e">
        <f>COUNTIFS(#REF!,총괄!$BX16,#REF!,총괄!CL$8)-COUNTIFS(#REF!,총괄!$BX16,#REF!,총괄!CL$8,#REF!,"지정해제")</f>
        <v>#REF!</v>
      </c>
      <c r="CM16" s="15" t="e">
        <f>COUNTIFS(#REF!,총괄!$BX16,#REF!,총괄!CM$8)-COUNTIFS(#REF!,총괄!$BX16,#REF!,총괄!CM$8,#REF!,"지정해제")</f>
        <v>#REF!</v>
      </c>
      <c r="CN16" s="15" t="e">
        <f>COUNTIFS(#REF!,총괄!$BX16,#REF!,총괄!CN$8)-COUNTIFS(#REF!,총괄!$BX16,#REF!,총괄!CN$8,#REF!,"지정해제")</f>
        <v>#REF!</v>
      </c>
      <c r="CO16" s="15" t="e">
        <f>COUNTIFS(#REF!,총괄!$BX16,#REF!,총괄!CO$8)-COUNTIFS(#REF!,총괄!$BX16,#REF!,총괄!CO$8,#REF!,"지정해제")</f>
        <v>#REF!</v>
      </c>
      <c r="CP16" s="15" t="e">
        <f>COUNTIFS(#REF!,총괄!$BX16,#REF!,총괄!CP$8)-COUNTIFS(#REF!,총괄!$BX16,#REF!,총괄!CP$8,#REF!,"지정해제")</f>
        <v>#REF!</v>
      </c>
      <c r="CQ16" s="15" t="e">
        <f>COUNTIFS(#REF!,총괄!$BX16,#REF!,총괄!CQ$8)-COUNTIFS(#REF!,총괄!$BX16,#REF!,총괄!CQ$8,#REF!,"지정해제")</f>
        <v>#REF!</v>
      </c>
      <c r="CR16" s="15" t="e">
        <f>COUNTIFS(#REF!,총괄!$BX16,#REF!,총괄!CR$8)-COUNTIFS(#REF!,총괄!$BX16,#REF!,총괄!CR$8,#REF!,"지정해제")</f>
        <v>#REF!</v>
      </c>
      <c r="CS16" s="15" t="e">
        <f>COUNTIFS(#REF!,총괄!$BX16,#REF!,총괄!CS$8)-COUNTIFS(#REF!,총괄!$BX16,#REF!,총괄!CS$8,#REF!,"지정해제")</f>
        <v>#REF!</v>
      </c>
      <c r="CT16" s="15" t="e">
        <f>COUNTIFS(#REF!,총괄!$BX16,#REF!,총괄!CT$8)-COUNTIFS(#REF!,총괄!$BX16,#REF!,총괄!CT$8,#REF!,"지정해제")</f>
        <v>#REF!</v>
      </c>
    </row>
    <row r="17" spans="1:99" ht="26.25" customHeight="1">
      <c r="A17" s="15" t="s">
        <v>129</v>
      </c>
      <c r="B17" s="70"/>
      <c r="C17" s="34" t="e">
        <f t="shared" si="17"/>
        <v>#REF!</v>
      </c>
      <c r="D17" s="34" t="e">
        <f t="shared" si="18"/>
        <v>#REF!</v>
      </c>
      <c r="E17" s="67" t="e">
        <f t="shared" si="19"/>
        <v>#REF!</v>
      </c>
      <c r="F17" s="67" t="e">
        <f t="shared" si="20"/>
        <v>#REF!</v>
      </c>
      <c r="G17" s="16" t="e">
        <f>COUNTIFS(#REF!,총괄!$A17,#REF!,"정부지원")-COUNTIFS(#REF!,총괄!$A17,#REF!,"정부지원",#REF!,"지정해제")</f>
        <v>#REF!</v>
      </c>
      <c r="H17" s="17" t="e">
        <f>SUMIFS(#REF!,#REF!,총괄!$A17,#REF!,"정부지원")-SUMIFS(#REF!,#REF!,총괄!$A17,#REF!,"정부지원",#REF!,"지정해제")</f>
        <v>#REF!</v>
      </c>
      <c r="I17" s="16" t="e">
        <f>SUMIFS(#REF!,#REF!,총괄!$A17,#REF!,"정부지원")-SUMIFS(#REF!,#REF!,총괄!$A17,#REF!,"정부지원",#REF!,"지정해제")</f>
        <v>#REF!</v>
      </c>
      <c r="J17" s="16" t="e">
        <f>COUNTIFS(#REF!,총괄!$A17,#REF!,"공공용")-COUNTIFS(#REF!,총괄!$A17,#REF!,"공공용",#REF!,"지정해제")</f>
        <v>#REF!</v>
      </c>
      <c r="K17" s="16" t="e">
        <f>SUMIFS(#REF!,#REF!,총괄!$A17,#REF!,"공공용")-SUMIFS(#REF!,#REF!,총괄!$A17,#REF!,"공공용",#REF!,"지정해제")</f>
        <v>#REF!</v>
      </c>
      <c r="L17" s="16" t="e">
        <f>SUMIFS(#REF!,#REF!,총괄!$A17,#REF!,"공공용")-SUMIFS(#REF!,#REF!,총괄!$A17,#REF!,"공공용",#REF!,"지정해제")</f>
        <v>#REF!</v>
      </c>
      <c r="M17" s="16" t="e">
        <f>COUNTIFS(#REF!,총괄!$A17,#REF!,"준비명령대상")-COUNTIFS(#REF!,총괄!$A17,#REF!,"준비명령대상",#REF!,"지정해제")</f>
        <v>#REF!</v>
      </c>
      <c r="N17" s="16" t="e">
        <f>SUMIFS(#REF!,#REF!,총괄!$A17,#REF!,"준비명령대상")-SUMIFS(#REF!,#REF!,총괄!$A17,#REF!,"준비명령대상",#REF!,"지정해제")</f>
        <v>#REF!</v>
      </c>
      <c r="O17" s="16" t="e">
        <f>SUMIFS(#REF!,#REF!,총괄!$A17,#REF!,"준비명령대상")-SUMIFS(#REF!,#REF!,총괄!$A17,#REF!,"준비명령대상",#REF!,"지정해제")</f>
        <v>#REF!</v>
      </c>
      <c r="P17" s="18"/>
      <c r="R17" s="19" t="s">
        <v>130</v>
      </c>
      <c r="S17" s="15" t="s">
        <v>131</v>
      </c>
      <c r="T17" s="25"/>
      <c r="U17" s="27" t="e">
        <f t="shared" si="21"/>
        <v>#REF!</v>
      </c>
      <c r="V17" s="25" t="e">
        <f t="shared" si="27"/>
        <v>#REF!</v>
      </c>
      <c r="W17" s="26" t="e">
        <f t="shared" si="2"/>
        <v>#REF!</v>
      </c>
      <c r="X17" s="26" t="e">
        <f t="shared" si="28"/>
        <v>#REF!</v>
      </c>
      <c r="Y17" s="27" t="e">
        <f>COUNTIFS(#REF!,총괄!$S17,#REF!,"정부지원")-COUNTIFS(#REF!,총괄!$S17,#REF!,"정부지원",#REF!,"지정해제")</f>
        <v>#REF!</v>
      </c>
      <c r="Z17" s="29" t="e">
        <f>SUMIFS(#REF!,#REF!,총괄!$S17,#REF!,"정부지원")-SUMIFS(#REF!,#REF!,총괄!$S17,#REF!,"정부지원",#REF!,"지정해제")</f>
        <v>#REF!</v>
      </c>
      <c r="AA17" s="16" t="e">
        <f>SUMIFS(#REF!,#REF!,총괄!$S17,#REF!,"정부지원")-SUMIFS(#REF!,#REF!,총괄!$S17,#REF!,"정부지원",#REF!,"지정해제")</f>
        <v>#REF!</v>
      </c>
      <c r="AB17" s="27" t="e">
        <f>COUNTIFS(#REF!,총괄!$R17,#REF!,총괄!$S17,#REF!,"공공용")-COUNTIFS(#REF!,총괄!$R17,#REF!,총괄!$S17,#REF!,"공공용",#REF!,"지정해제")</f>
        <v>#REF!</v>
      </c>
      <c r="AC17" s="28" t="e">
        <f>SUMIFS(#REF!,#REF!,총괄!$R17,#REF!,총괄!$S17,#REF!,"공공용")-SUMIFS(#REF!,#REF!,총괄!$R17,#REF!,총괄!$S17,#REF!,"공공용",#REF!,"지정해제")</f>
        <v>#REF!</v>
      </c>
      <c r="AD17" s="16" t="e">
        <f>SUMIFS(#REF!,#REF!,총괄!$R17,#REF!,총괄!$S17,#REF!,"공공용")-SUMIFS(#REF!,#REF!,총괄!$R17,#REF!,총괄!$S17,#REF!,"공공용",#REF!,"지정해제")</f>
        <v>#REF!</v>
      </c>
      <c r="AE17" s="27" t="e">
        <f>COUNTIFS(#REF!,총괄!$R17,#REF!,총괄!$S17,#REF!,"준비명령대상")-COUNTIFS(#REF!,총괄!$R17,#REF!,총괄!$S17,#REF!,"준비명령대상",#REF!,"지정해제")</f>
        <v>#REF!</v>
      </c>
      <c r="AF17" s="28" t="e">
        <f>SUMIFS(#REF!,#REF!,총괄!$R17,#REF!,총괄!$S17,#REF!,"준비명령대상")-SUMIFS(#REF!,#REF!,총괄!$R17,#REF!,총괄!$S17,#REF!,"준비명령대상",#REF!,"지정해제")</f>
        <v>#REF!</v>
      </c>
      <c r="AG17" s="16" t="e">
        <f>SUMIFS(#REF!,#REF!,총괄!$R17,#REF!,총괄!$S17,#REF!,"준비명령대상")-SUMIFS(#REF!,#REF!,총괄!$R17,#REF!,총괄!$S17,#REF!,"준비명령대상",#REF!,"지정해제")</f>
        <v>#REF!</v>
      </c>
      <c r="AJ17" s="15" t="s">
        <v>129</v>
      </c>
      <c r="AK17" s="20" t="e">
        <f t="shared" si="8"/>
        <v>#REF!</v>
      </c>
      <c r="AL17" s="20" t="e">
        <f t="shared" si="9"/>
        <v>#REF!</v>
      </c>
      <c r="AM17" s="24" t="e">
        <f t="shared" si="22"/>
        <v>#REF!</v>
      </c>
      <c r="AN17" s="20" t="e">
        <f t="shared" si="10"/>
        <v>#REF!</v>
      </c>
      <c r="AO17" s="24" t="e">
        <f t="shared" si="23"/>
        <v>#REF!</v>
      </c>
      <c r="AP17" s="20" t="e">
        <f t="shared" si="11"/>
        <v>#REF!</v>
      </c>
      <c r="AQ17" s="20" t="e">
        <f t="shared" si="12"/>
        <v>#REF!</v>
      </c>
      <c r="AR17" s="15" t="e">
        <f>SUMIF(#REF!,총괄!$AJ17,#REF!)-SUMIFS(#REF!,#REF!,총괄!$AJ17,#REF!,"지정해제")</f>
        <v>#REF!</v>
      </c>
      <c r="AS17" s="15" t="e">
        <f>SUMIF(#REF!,총괄!$AJ17,#REF!)-SUMIFS(#REF!,#REF!,총괄!$AJ17,#REF!,"지정해제")</f>
        <v>#REF!</v>
      </c>
      <c r="AT17" s="20" t="e">
        <f t="shared" si="13"/>
        <v>#REF!</v>
      </c>
      <c r="AU17" s="15" t="e">
        <f>SUMIF(#REF!,총괄!$AJ17,#REF!)-SUMIFS(#REF!,#REF!,총괄!$AJ17,#REF!,"지정해제")</f>
        <v>#REF!</v>
      </c>
      <c r="AV17" s="15" t="e">
        <f>SUMIF(#REF!,총괄!$AJ17,#REF!)-SUMIFS(#REF!,#REF!,총괄!$AJ17,#REF!,"지정해제")</f>
        <v>#REF!</v>
      </c>
      <c r="AW17" s="20" t="e">
        <f t="shared" si="14"/>
        <v>#REF!</v>
      </c>
      <c r="AX17" s="20" t="e">
        <f t="shared" si="15"/>
        <v>#REF!</v>
      </c>
      <c r="AY17" s="15" t="e">
        <f>SUMIF(#REF!,총괄!$AJ17,#REF!)-SUMIFS(#REF!,#REF!,총괄!$AJ17,#REF!,"지정해제")</f>
        <v>#REF!</v>
      </c>
      <c r="AZ17" s="15" t="e">
        <f>SUMIF(#REF!,총괄!$AJ17,#REF!)-SUMIFS(#REF!,#REF!,총괄!$AJ17,#REF!,"지정해제")</f>
        <v>#REF!</v>
      </c>
      <c r="BA17" s="20" t="e">
        <f t="shared" si="16"/>
        <v>#REF!</v>
      </c>
      <c r="BB17" s="15" t="e">
        <f>SUMIF(#REF!,총괄!$AJ17,#REF!)-SUMIFS(#REF!,#REF!,총괄!$AJ17,#REF!,"지정해제")</f>
        <v>#REF!</v>
      </c>
      <c r="BC17" s="15" t="e">
        <f>SUMIF(#REF!,총괄!$AJ17,#REF!)-SUMIFS(#REF!,#REF!,총괄!$AJ17,#REF!,"지정해제")</f>
        <v>#REF!</v>
      </c>
      <c r="BF17" s="15" t="s">
        <v>129</v>
      </c>
      <c r="BG17" s="15" t="e">
        <f>COUNTIFS(#REF!,$BF17,#REF!,"있음")-COUNTIFS(#REF!,$BF17,#REF!,"지정해제",#REF!,"있음")</f>
        <v>#REF!</v>
      </c>
      <c r="BH17" s="15" t="e">
        <f>SUMIF(#REF!,$BF17,#REF!)-SUMIFS(#REF!,#REF!,$BF17,#REF!,"지정해제")</f>
        <v>#REF!</v>
      </c>
      <c r="BI17" s="15" t="e">
        <f>SUMIF(#REF!,$BF17,#REF!)-SUMIFS(#REF!,#REF!,$BF17,#REF!,"지정해제")</f>
        <v>#REF!</v>
      </c>
      <c r="BJ17" s="15" t="e">
        <f>SUMIF(#REF!,$BF17,#REF!)-SUMIFS(#REF!,#REF!,$BF17,#REF!,"지정해제")</f>
        <v>#REF!</v>
      </c>
      <c r="BK17" s="15" t="e">
        <f>SUMIF(#REF!,$BF17,#REF!)-SUMIFS(#REF!,#REF!,$BF17,#REF!,"지정해제")</f>
        <v>#REF!</v>
      </c>
      <c r="BL17" s="15" t="e">
        <f>SUMIF(#REF!,$BF17,#REF!)-SUMIFS(#REF!,#REF!,$BF17,#REF!,"지정해제")</f>
        <v>#REF!</v>
      </c>
      <c r="BM17" s="15" t="e">
        <f>COUNTIFS(#REF!,$BF17,#REF!,"있음")-COUNTIFS(#REF!,$BF17,#REF!,"지정해제",#REF!,"있음")</f>
        <v>#REF!</v>
      </c>
      <c r="BN17" s="15" t="e">
        <f>SUMIF(#REF!,$BF17,#REF!)-SUMIFS(#REF!,#REF!,$BF17,#REF!,"지정해제")</f>
        <v>#REF!</v>
      </c>
      <c r="BO17" s="15" t="e">
        <f>SUMIF(#REF!,$BF17,#REF!)-SUMIFS(#REF!,#REF!,$BF17,#REF!,"지정해제")</f>
        <v>#REF!</v>
      </c>
      <c r="BP17" s="15" t="e">
        <f>SUMIF(#REF!,$BF17,#REF!)-SUMIFS(#REF!,#REF!,$BF17,#REF!,"지정해제")</f>
        <v>#REF!</v>
      </c>
      <c r="BQ17" s="15" t="e">
        <f>SUMIF(#REF!,$BF17,#REF!)-SUMIFS(#REF!,#REF!,$BF17,#REF!,"지정해제")</f>
        <v>#REF!</v>
      </c>
      <c r="BR17" s="15" t="e">
        <f>SUMIF(#REF!,$BF17,#REF!)-SUMIFS(#REF!,#REF!,$BF17,#REF!,"지정해제")</f>
        <v>#REF!</v>
      </c>
      <c r="BS17" s="15" t="e">
        <f>SUMIF(#REF!,$BF17,#REF!)-SUMIFS(#REF!,#REF!,$BF17,#REF!,"지정해제")</f>
        <v>#REF!</v>
      </c>
      <c r="BT17" s="15" t="e">
        <f>SUMIF(#REF!,$BF17,#REF!)-SUMIFS(#REF!,#REF!,$BF17,#REF!,"지정해제")</f>
        <v>#REF!</v>
      </c>
      <c r="BU17" s="15" t="e">
        <f>SUMIF(#REF!,$BF17,#REF!)-SUMIFS(#REF!,#REF!,$BF17,#REF!,"지정해제")</f>
        <v>#REF!</v>
      </c>
      <c r="BX17" s="15" t="s">
        <v>129</v>
      </c>
      <c r="BY17" s="15" t="e">
        <f t="shared" si="24"/>
        <v>#REF!</v>
      </c>
      <c r="BZ17" s="15" t="e">
        <f t="shared" si="25"/>
        <v>#REF!</v>
      </c>
      <c r="CA17" s="15" t="e">
        <f>COUNTIFS(#REF!,총괄!$BX17,#REF!,총괄!CA$8)</f>
        <v>#REF!</v>
      </c>
      <c r="CB17" s="15" t="e">
        <f>COUNTIFS(#REF!,총괄!$BX17,#REF!,총괄!CB$8)</f>
        <v>#REF!</v>
      </c>
      <c r="CC17" s="15" t="e">
        <f>COUNTIFS(#REF!,총괄!$BX17,#REF!,총괄!CC$8)</f>
        <v>#REF!</v>
      </c>
      <c r="CD17" s="15" t="e">
        <f>COUNTIFS(#REF!,총괄!$BX17,#REF!,총괄!CD$8)</f>
        <v>#REF!</v>
      </c>
      <c r="CE17" s="15" t="e">
        <f>COUNTIFS(#REF!,총괄!$BX17,#REF!,총괄!CE$8)</f>
        <v>#REF!</v>
      </c>
      <c r="CF17" s="15" t="e">
        <f>COUNTIFS(#REF!,총괄!$BX17,#REF!,총괄!CF$8)</f>
        <v>#REF!</v>
      </c>
      <c r="CG17" s="15" t="e">
        <f t="shared" si="26"/>
        <v>#REF!</v>
      </c>
      <c r="CH17" s="15" t="e">
        <f>COUNTIFS(#REF!,총괄!$BX17,#REF!,총괄!CH$8)-COUNTIFS(#REF!,총괄!$BX17,#REF!,총괄!CH$8,#REF!,"지정해제")</f>
        <v>#REF!</v>
      </c>
      <c r="CI17" s="15" t="e">
        <f>COUNTIFS(#REF!,총괄!$BX17,#REF!,총괄!CI$8)-COUNTIFS(#REF!,총괄!$BX17,#REF!,총괄!CI$8,#REF!,"지정해제")</f>
        <v>#REF!</v>
      </c>
      <c r="CJ17" s="15" t="e">
        <f>COUNTIFS(#REF!,총괄!$BX17,#REF!,총괄!CJ$8)-COUNTIFS(#REF!,총괄!$BX17,#REF!,총괄!CJ$8,#REF!,"지정해제")</f>
        <v>#REF!</v>
      </c>
      <c r="CK17" s="15" t="e">
        <f>COUNTIFS(#REF!,총괄!$BX17,#REF!,총괄!CK$8)-COUNTIFS(#REF!,총괄!$BX17,#REF!,총괄!CK$8,#REF!,"지정해제")</f>
        <v>#REF!</v>
      </c>
      <c r="CL17" s="15" t="e">
        <f>COUNTIFS(#REF!,총괄!$BX17,#REF!,총괄!CL$8)-COUNTIFS(#REF!,총괄!$BX17,#REF!,총괄!CL$8,#REF!,"지정해제")</f>
        <v>#REF!</v>
      </c>
      <c r="CM17" s="15" t="e">
        <f>COUNTIFS(#REF!,총괄!$BX17,#REF!,총괄!CM$8)-COUNTIFS(#REF!,총괄!$BX17,#REF!,총괄!CM$8,#REF!,"지정해제")</f>
        <v>#REF!</v>
      </c>
      <c r="CN17" s="15" t="e">
        <f>COUNTIFS(#REF!,총괄!$BX17,#REF!,총괄!CN$8)-COUNTIFS(#REF!,총괄!$BX17,#REF!,총괄!CN$8,#REF!,"지정해제")</f>
        <v>#REF!</v>
      </c>
      <c r="CO17" s="15" t="e">
        <f>COUNTIFS(#REF!,총괄!$BX17,#REF!,총괄!CO$8)-COUNTIFS(#REF!,총괄!$BX17,#REF!,총괄!CO$8,#REF!,"지정해제")</f>
        <v>#REF!</v>
      </c>
      <c r="CP17" s="15" t="e">
        <f>COUNTIFS(#REF!,총괄!$BX17,#REF!,총괄!CP$8)-COUNTIFS(#REF!,총괄!$BX17,#REF!,총괄!CP$8,#REF!,"지정해제")</f>
        <v>#REF!</v>
      </c>
      <c r="CQ17" s="15" t="e">
        <f>COUNTIFS(#REF!,총괄!$BX17,#REF!,총괄!CQ$8)-COUNTIFS(#REF!,총괄!$BX17,#REF!,총괄!CQ$8,#REF!,"지정해제")</f>
        <v>#REF!</v>
      </c>
      <c r="CR17" s="15" t="e">
        <f>COUNTIFS(#REF!,총괄!$BX17,#REF!,총괄!CR$8)-COUNTIFS(#REF!,총괄!$BX17,#REF!,총괄!CR$8,#REF!,"지정해제")</f>
        <v>#REF!</v>
      </c>
      <c r="CS17" s="15" t="e">
        <f>COUNTIFS(#REF!,총괄!$BX17,#REF!,총괄!CS$8)-COUNTIFS(#REF!,총괄!$BX17,#REF!,총괄!CS$8,#REF!,"지정해제")</f>
        <v>#REF!</v>
      </c>
      <c r="CT17" s="15" t="e">
        <f>COUNTIFS(#REF!,총괄!$BX17,#REF!,총괄!CT$8)-COUNTIFS(#REF!,총괄!$BX17,#REF!,총괄!CT$8,#REF!,"지정해제")</f>
        <v>#REF!</v>
      </c>
    </row>
    <row r="18" spans="1:99" ht="26.25" customHeight="1">
      <c r="A18" s="15" t="s">
        <v>130</v>
      </c>
      <c r="B18" s="70"/>
      <c r="C18" s="34" t="e">
        <f t="shared" si="17"/>
        <v>#REF!</v>
      </c>
      <c r="D18" s="34" t="e">
        <f t="shared" si="18"/>
        <v>#REF!</v>
      </c>
      <c r="E18" s="67" t="e">
        <f t="shared" si="19"/>
        <v>#REF!</v>
      </c>
      <c r="F18" s="67" t="e">
        <f t="shared" si="20"/>
        <v>#REF!</v>
      </c>
      <c r="G18" s="16" t="e">
        <f>COUNTIFS(#REF!,총괄!$A18,#REF!,"정부지원")-COUNTIFS(#REF!,총괄!$A18,#REF!,"정부지원",#REF!,"지정해제")</f>
        <v>#REF!</v>
      </c>
      <c r="H18" s="71" t="e">
        <f>SUMIFS(#REF!,#REF!,총괄!$A18,#REF!,"정부지원")-SUMIFS(#REF!,#REF!,총괄!$A18,#REF!,"정부지원",#REF!,"지정해제")</f>
        <v>#REF!</v>
      </c>
      <c r="I18" s="16" t="e">
        <f>SUMIFS(#REF!,#REF!,총괄!$A18,#REF!,"정부지원")-SUMIFS(#REF!,#REF!,총괄!$A18,#REF!,"정부지원",#REF!,"지정해제")</f>
        <v>#REF!</v>
      </c>
      <c r="J18" s="16" t="e">
        <f>COUNTIFS(#REF!,총괄!$A18,#REF!,"공공용")-COUNTIFS(#REF!,총괄!$A18,#REF!,"공공용",#REF!,"지정해제")</f>
        <v>#REF!</v>
      </c>
      <c r="K18" s="16" t="e">
        <f>SUMIFS(#REF!,#REF!,총괄!$A18,#REF!,"공공용")-SUMIFS(#REF!,#REF!,총괄!$A18,#REF!,"공공용",#REF!,"지정해제")</f>
        <v>#REF!</v>
      </c>
      <c r="L18" s="16" t="e">
        <f>SUMIFS(#REF!,#REF!,총괄!$A18,#REF!,"공공용")-SUMIFS(#REF!,#REF!,총괄!$A18,#REF!,"공공용",#REF!,"지정해제")</f>
        <v>#REF!</v>
      </c>
      <c r="M18" s="16" t="e">
        <f>COUNTIFS(#REF!,총괄!$A18,#REF!,"준비명령대상")-COUNTIFS(#REF!,총괄!$A18,#REF!,"준비명령대상",#REF!,"지정해제")</f>
        <v>#REF!</v>
      </c>
      <c r="N18" s="16" t="e">
        <f>SUMIFS(#REF!,#REF!,총괄!$A18,#REF!,"준비명령대상")-SUMIFS(#REF!,#REF!,총괄!$A18,#REF!,"준비명령대상",#REF!,"지정해제")</f>
        <v>#REF!</v>
      </c>
      <c r="O18" s="16" t="e">
        <f>SUMIFS(#REF!,#REF!,총괄!$A18,#REF!,"준비명령대상")-SUMIFS(#REF!,#REF!,총괄!$A18,#REF!,"준비명령대상",#REF!,"지정해제")</f>
        <v>#REF!</v>
      </c>
      <c r="P18" s="18"/>
      <c r="R18" s="19" t="s">
        <v>130</v>
      </c>
      <c r="S18" s="15" t="s">
        <v>132</v>
      </c>
      <c r="T18" s="25"/>
      <c r="U18" s="27" t="e">
        <f t="shared" si="21"/>
        <v>#REF!</v>
      </c>
      <c r="V18" s="25" t="e">
        <f t="shared" si="27"/>
        <v>#REF!</v>
      </c>
      <c r="W18" s="26" t="e">
        <f t="shared" si="2"/>
        <v>#REF!</v>
      </c>
      <c r="X18" s="26" t="e">
        <f t="shared" si="28"/>
        <v>#REF!</v>
      </c>
      <c r="Y18" s="27" t="e">
        <f>COUNTIFS(#REF!,총괄!$S18,#REF!,"정부지원")-COUNTIFS(#REF!,총괄!$S18,#REF!,"정부지원",#REF!,"지정해제")</f>
        <v>#REF!</v>
      </c>
      <c r="Z18" s="29" t="e">
        <f>SUMIFS(#REF!,#REF!,총괄!$S18,#REF!,"정부지원")-SUMIFS(#REF!,#REF!,총괄!$S18,#REF!,"정부지원",#REF!,"지정해제")</f>
        <v>#REF!</v>
      </c>
      <c r="AA18" s="16" t="e">
        <f>SUMIFS(#REF!,#REF!,총괄!$S18,#REF!,"정부지원")-SUMIFS(#REF!,#REF!,총괄!$S18,#REF!,"정부지원",#REF!,"지정해제")</f>
        <v>#REF!</v>
      </c>
      <c r="AB18" s="27" t="e">
        <f>COUNTIFS(#REF!,총괄!$R18,#REF!,총괄!$S18,#REF!,"공공용")-COUNTIFS(#REF!,총괄!$R18,#REF!,총괄!$S18,#REF!,"공공용",#REF!,"지정해제")</f>
        <v>#REF!</v>
      </c>
      <c r="AC18" s="28" t="e">
        <f>SUMIFS(#REF!,#REF!,총괄!$R18,#REF!,총괄!$S18,#REF!,"공공용")-SUMIFS(#REF!,#REF!,총괄!$R18,#REF!,총괄!$S18,#REF!,"공공용",#REF!,"지정해제")</f>
        <v>#REF!</v>
      </c>
      <c r="AD18" s="16" t="e">
        <f>SUMIFS(#REF!,#REF!,총괄!$R18,#REF!,총괄!$S18,#REF!,"공공용")-SUMIFS(#REF!,#REF!,총괄!$R18,#REF!,총괄!$S18,#REF!,"공공용",#REF!,"지정해제")</f>
        <v>#REF!</v>
      </c>
      <c r="AE18" s="27" t="e">
        <f>COUNTIFS(#REF!,총괄!$R18,#REF!,총괄!$S18,#REF!,"준비명령대상")-COUNTIFS(#REF!,총괄!$R18,#REF!,총괄!$S18,#REF!,"준비명령대상",#REF!,"지정해제")</f>
        <v>#REF!</v>
      </c>
      <c r="AF18" s="28" t="e">
        <f>SUMIFS(#REF!,#REF!,총괄!$R18,#REF!,총괄!$S18,#REF!,"준비명령대상")-SUMIFS(#REF!,#REF!,총괄!$R18,#REF!,총괄!$S18,#REF!,"준비명령대상",#REF!,"지정해제")</f>
        <v>#REF!</v>
      </c>
      <c r="AG18" s="16" t="e">
        <f>SUMIFS(#REF!,#REF!,총괄!$R18,#REF!,총괄!$S18,#REF!,"준비명령대상")-SUMIFS(#REF!,#REF!,총괄!$R18,#REF!,총괄!$S18,#REF!,"준비명령대상",#REF!,"지정해제")</f>
        <v>#REF!</v>
      </c>
      <c r="AJ18" s="15" t="s">
        <v>130</v>
      </c>
      <c r="AK18" s="20" t="e">
        <f t="shared" si="8"/>
        <v>#REF!</v>
      </c>
      <c r="AL18" s="20" t="e">
        <f t="shared" si="9"/>
        <v>#REF!</v>
      </c>
      <c r="AM18" s="24" t="e">
        <f t="shared" si="22"/>
        <v>#REF!</v>
      </c>
      <c r="AN18" s="20" t="e">
        <f t="shared" si="10"/>
        <v>#REF!</v>
      </c>
      <c r="AO18" s="24" t="e">
        <f t="shared" si="23"/>
        <v>#REF!</v>
      </c>
      <c r="AP18" s="20" t="e">
        <f t="shared" si="11"/>
        <v>#REF!</v>
      </c>
      <c r="AQ18" s="20" t="e">
        <f t="shared" si="12"/>
        <v>#REF!</v>
      </c>
      <c r="AR18" s="15" t="e">
        <f>SUMIF(#REF!,총괄!$AJ18,#REF!)-SUMIFS(#REF!,#REF!,총괄!$AJ18,#REF!,"지정해제")</f>
        <v>#REF!</v>
      </c>
      <c r="AS18" s="15" t="e">
        <f>SUMIF(#REF!,총괄!$AJ18,#REF!)-SUMIFS(#REF!,#REF!,총괄!$AJ18,#REF!,"지정해제")</f>
        <v>#REF!</v>
      </c>
      <c r="AT18" s="20" t="e">
        <f t="shared" si="13"/>
        <v>#REF!</v>
      </c>
      <c r="AU18" s="15" t="e">
        <f>SUMIF(#REF!,총괄!$AJ18,#REF!)-SUMIFS(#REF!,#REF!,총괄!$AJ18,#REF!,"지정해제")</f>
        <v>#REF!</v>
      </c>
      <c r="AV18" s="15" t="e">
        <f>SUMIF(#REF!,총괄!$AJ18,#REF!)-SUMIFS(#REF!,#REF!,총괄!$AJ18,#REF!,"지정해제")</f>
        <v>#REF!</v>
      </c>
      <c r="AW18" s="20" t="e">
        <f t="shared" si="14"/>
        <v>#REF!</v>
      </c>
      <c r="AX18" s="20" t="e">
        <f t="shared" si="15"/>
        <v>#REF!</v>
      </c>
      <c r="AY18" s="15" t="e">
        <f>SUMIF(#REF!,총괄!$AJ18,#REF!)-SUMIFS(#REF!,#REF!,총괄!$AJ18,#REF!,"지정해제")</f>
        <v>#REF!</v>
      </c>
      <c r="AZ18" s="15" t="e">
        <f>SUMIF(#REF!,총괄!$AJ18,#REF!)-SUMIFS(#REF!,#REF!,총괄!$AJ18,#REF!,"지정해제")</f>
        <v>#REF!</v>
      </c>
      <c r="BA18" s="20" t="e">
        <f t="shared" si="16"/>
        <v>#REF!</v>
      </c>
      <c r="BB18" s="15" t="e">
        <f>SUMIF(#REF!,총괄!$AJ18,#REF!)-SUMIFS(#REF!,#REF!,총괄!$AJ18,#REF!,"지정해제")</f>
        <v>#REF!</v>
      </c>
      <c r="BC18" s="15" t="e">
        <f>SUMIF(#REF!,총괄!$AJ18,#REF!)-SUMIFS(#REF!,#REF!,총괄!$AJ18,#REF!,"지정해제")</f>
        <v>#REF!</v>
      </c>
      <c r="BF18" s="15" t="s">
        <v>130</v>
      </c>
      <c r="BG18" s="15" t="e">
        <f>COUNTIFS(#REF!,$BF18,#REF!,"있음")-COUNTIFS(#REF!,$BF18,#REF!,"지정해제",#REF!,"있음")</f>
        <v>#REF!</v>
      </c>
      <c r="BH18" s="15" t="e">
        <f>SUMIF(#REF!,$BF18,#REF!)-SUMIFS(#REF!,#REF!,$BF18,#REF!,"지정해제")</f>
        <v>#REF!</v>
      </c>
      <c r="BI18" s="15" t="e">
        <f>SUMIF(#REF!,$BF18,#REF!)-SUMIFS(#REF!,#REF!,$BF18,#REF!,"지정해제")</f>
        <v>#REF!</v>
      </c>
      <c r="BJ18" s="15" t="e">
        <f>SUMIF(#REF!,$BF18,#REF!)-SUMIFS(#REF!,#REF!,$BF18,#REF!,"지정해제")</f>
        <v>#REF!</v>
      </c>
      <c r="BK18" s="15" t="e">
        <f>SUMIF(#REF!,$BF18,#REF!)-SUMIFS(#REF!,#REF!,$BF18,#REF!,"지정해제")</f>
        <v>#REF!</v>
      </c>
      <c r="BL18" s="15" t="e">
        <f>SUMIF(#REF!,$BF18,#REF!)-SUMIFS(#REF!,#REF!,$BF18,#REF!,"지정해제")</f>
        <v>#REF!</v>
      </c>
      <c r="BM18" s="15" t="e">
        <f>COUNTIFS(#REF!,$BF18,#REF!,"있음")-COUNTIFS(#REF!,$BF18,#REF!,"지정해제",#REF!,"있음")</f>
        <v>#REF!</v>
      </c>
      <c r="BN18" s="15" t="e">
        <f>SUMIF(#REF!,$BF18,#REF!)-SUMIFS(#REF!,#REF!,$BF18,#REF!,"지정해제")</f>
        <v>#REF!</v>
      </c>
      <c r="BO18" s="15" t="e">
        <f>SUMIF(#REF!,$BF18,#REF!)-SUMIFS(#REF!,#REF!,$BF18,#REF!,"지정해제")</f>
        <v>#REF!</v>
      </c>
      <c r="BP18" s="15" t="e">
        <f>SUMIF(#REF!,$BF18,#REF!)-SUMIFS(#REF!,#REF!,$BF18,#REF!,"지정해제")</f>
        <v>#REF!</v>
      </c>
      <c r="BQ18" s="15" t="e">
        <f>SUMIF(#REF!,$BF18,#REF!)-SUMIFS(#REF!,#REF!,$BF18,#REF!,"지정해제")</f>
        <v>#REF!</v>
      </c>
      <c r="BR18" s="15" t="e">
        <f>SUMIF(#REF!,$BF18,#REF!)-SUMIFS(#REF!,#REF!,$BF18,#REF!,"지정해제")</f>
        <v>#REF!</v>
      </c>
      <c r="BS18" s="15" t="e">
        <f>SUMIF(#REF!,$BF18,#REF!)-SUMIFS(#REF!,#REF!,$BF18,#REF!,"지정해제")</f>
        <v>#REF!</v>
      </c>
      <c r="BT18" s="15" t="e">
        <f>SUMIF(#REF!,$BF18,#REF!)-SUMIFS(#REF!,#REF!,$BF18,#REF!,"지정해제")</f>
        <v>#REF!</v>
      </c>
      <c r="BU18" s="15" t="e">
        <f>SUMIF(#REF!,$BF18,#REF!)-SUMIFS(#REF!,#REF!,$BF18,#REF!,"지정해제")</f>
        <v>#REF!</v>
      </c>
      <c r="BX18" s="15" t="s">
        <v>130</v>
      </c>
      <c r="BY18" s="15" t="e">
        <f t="shared" si="24"/>
        <v>#REF!</v>
      </c>
      <c r="BZ18" s="15" t="e">
        <f t="shared" si="25"/>
        <v>#REF!</v>
      </c>
      <c r="CA18" s="15" t="e">
        <f>COUNTIFS(#REF!,총괄!$BX18,#REF!,총괄!CA$8)</f>
        <v>#REF!</v>
      </c>
      <c r="CB18" s="15" t="e">
        <f>COUNTIFS(#REF!,총괄!$BX18,#REF!,총괄!CB$8)</f>
        <v>#REF!</v>
      </c>
      <c r="CC18" s="15" t="e">
        <f>COUNTIFS(#REF!,총괄!$BX18,#REF!,총괄!CC$8)</f>
        <v>#REF!</v>
      </c>
      <c r="CD18" s="15" t="e">
        <f>COUNTIFS(#REF!,총괄!$BX18,#REF!,총괄!CD$8)</f>
        <v>#REF!</v>
      </c>
      <c r="CE18" s="15" t="e">
        <f>COUNTIFS(#REF!,총괄!$BX18,#REF!,총괄!CE$8)</f>
        <v>#REF!</v>
      </c>
      <c r="CF18" s="15" t="e">
        <f>COUNTIFS(#REF!,총괄!$BX18,#REF!,총괄!CF$8)</f>
        <v>#REF!</v>
      </c>
      <c r="CG18" s="15" t="e">
        <f t="shared" si="26"/>
        <v>#REF!</v>
      </c>
      <c r="CH18" s="15" t="e">
        <f>COUNTIFS(#REF!,총괄!$BX18,#REF!,총괄!CH$8)-COUNTIFS(#REF!,총괄!$BX18,#REF!,총괄!CH$8,#REF!,"지정해제")</f>
        <v>#REF!</v>
      </c>
      <c r="CI18" s="15" t="e">
        <f>COUNTIFS(#REF!,총괄!$BX18,#REF!,총괄!CI$8)-COUNTIFS(#REF!,총괄!$BX18,#REF!,총괄!CI$8,#REF!,"지정해제")</f>
        <v>#REF!</v>
      </c>
      <c r="CJ18" s="15" t="e">
        <f>COUNTIFS(#REF!,총괄!$BX18,#REF!,총괄!CJ$8)-COUNTIFS(#REF!,총괄!$BX18,#REF!,총괄!CJ$8,#REF!,"지정해제")</f>
        <v>#REF!</v>
      </c>
      <c r="CK18" s="15" t="e">
        <f>COUNTIFS(#REF!,총괄!$BX18,#REF!,총괄!CK$8)-COUNTIFS(#REF!,총괄!$BX18,#REF!,총괄!CK$8,#REF!,"지정해제")</f>
        <v>#REF!</v>
      </c>
      <c r="CL18" s="15" t="e">
        <f>COUNTIFS(#REF!,총괄!$BX18,#REF!,총괄!CL$8)-COUNTIFS(#REF!,총괄!$BX18,#REF!,총괄!CL$8,#REF!,"지정해제")</f>
        <v>#REF!</v>
      </c>
      <c r="CM18" s="15" t="e">
        <f>COUNTIFS(#REF!,총괄!$BX18,#REF!,총괄!CM$8)-COUNTIFS(#REF!,총괄!$BX18,#REF!,총괄!CM$8,#REF!,"지정해제")</f>
        <v>#REF!</v>
      </c>
      <c r="CN18" s="15" t="e">
        <f>COUNTIFS(#REF!,총괄!$BX18,#REF!,총괄!CN$8)-COUNTIFS(#REF!,총괄!$BX18,#REF!,총괄!CN$8,#REF!,"지정해제")</f>
        <v>#REF!</v>
      </c>
      <c r="CO18" s="15" t="e">
        <f>COUNTIFS(#REF!,총괄!$BX18,#REF!,총괄!CO$8)-COUNTIFS(#REF!,총괄!$BX18,#REF!,총괄!CO$8,#REF!,"지정해제")</f>
        <v>#REF!</v>
      </c>
      <c r="CP18" s="15" t="e">
        <f>COUNTIFS(#REF!,총괄!$BX18,#REF!,총괄!CP$8)-COUNTIFS(#REF!,총괄!$BX18,#REF!,총괄!CP$8,#REF!,"지정해제")</f>
        <v>#REF!</v>
      </c>
      <c r="CQ18" s="15" t="e">
        <f>COUNTIFS(#REF!,총괄!$BX18,#REF!,총괄!CQ$8)-COUNTIFS(#REF!,총괄!$BX18,#REF!,총괄!CQ$8,#REF!,"지정해제")</f>
        <v>#REF!</v>
      </c>
      <c r="CR18" s="15" t="e">
        <f>COUNTIFS(#REF!,총괄!$BX18,#REF!,총괄!CR$8)-COUNTIFS(#REF!,총괄!$BX18,#REF!,총괄!CR$8,#REF!,"지정해제")</f>
        <v>#REF!</v>
      </c>
      <c r="CS18" s="15" t="e">
        <f>COUNTIFS(#REF!,총괄!$BX18,#REF!,총괄!CS$8)-COUNTIFS(#REF!,총괄!$BX18,#REF!,총괄!CS$8,#REF!,"지정해제")</f>
        <v>#REF!</v>
      </c>
      <c r="CT18" s="15" t="e">
        <f>COUNTIFS(#REF!,총괄!$BX18,#REF!,총괄!CT$8)-COUNTIFS(#REF!,총괄!$BX18,#REF!,총괄!CT$8,#REF!,"지정해제")</f>
        <v>#REF!</v>
      </c>
    </row>
    <row r="19" spans="1:99" ht="26.25" customHeight="1">
      <c r="A19" s="15" t="s">
        <v>133</v>
      </c>
      <c r="B19" s="70"/>
      <c r="C19" s="34" t="e">
        <f t="shared" si="17"/>
        <v>#REF!</v>
      </c>
      <c r="D19" s="34" t="e">
        <f t="shared" si="18"/>
        <v>#REF!</v>
      </c>
      <c r="E19" s="67" t="e">
        <f t="shared" si="19"/>
        <v>#REF!</v>
      </c>
      <c r="F19" s="67" t="e">
        <f t="shared" si="20"/>
        <v>#REF!</v>
      </c>
      <c r="G19" s="16" t="e">
        <f>COUNTIFS(#REF!,총괄!$A19,#REF!,"정부지원")-COUNTIFS(#REF!,총괄!$A19,#REF!,"정부지원",#REF!,"지정해제")</f>
        <v>#REF!</v>
      </c>
      <c r="H19" s="71" t="e">
        <f>SUMIFS(#REF!,#REF!,총괄!$A19,#REF!,"정부지원")-SUMIFS(#REF!,#REF!,총괄!$A19,#REF!,"정부지원",#REF!,"지정해제")</f>
        <v>#REF!</v>
      </c>
      <c r="I19" s="16" t="e">
        <f>SUMIFS(#REF!,#REF!,총괄!$A19,#REF!,"정부지원")-SUMIFS(#REF!,#REF!,총괄!$A19,#REF!,"정부지원",#REF!,"지정해제")</f>
        <v>#REF!</v>
      </c>
      <c r="J19" s="16" t="e">
        <f>COUNTIFS(#REF!,총괄!$A19,#REF!,"공공용")-COUNTIFS(#REF!,총괄!$A19,#REF!,"공공용",#REF!,"지정해제")</f>
        <v>#REF!</v>
      </c>
      <c r="K19" s="16" t="e">
        <f>SUMIFS(#REF!,#REF!,총괄!$A19,#REF!,"공공용")-SUMIFS(#REF!,#REF!,총괄!$A19,#REF!,"공공용",#REF!,"지정해제")</f>
        <v>#REF!</v>
      </c>
      <c r="L19" s="16" t="e">
        <f>SUMIFS(#REF!,#REF!,총괄!$A19,#REF!,"공공용")-SUMIFS(#REF!,#REF!,총괄!$A19,#REF!,"공공용",#REF!,"지정해제")</f>
        <v>#REF!</v>
      </c>
      <c r="M19" s="16" t="e">
        <f>COUNTIFS(#REF!,총괄!$A19,#REF!,"준비명령대상")-COUNTIFS(#REF!,총괄!$A19,#REF!,"준비명령대상",#REF!,"지정해제")</f>
        <v>#REF!</v>
      </c>
      <c r="N19" s="16" t="e">
        <f>SUMIFS(#REF!,#REF!,총괄!$A19,#REF!,"준비명령대상")-SUMIFS(#REF!,#REF!,총괄!$A19,#REF!,"준비명령대상",#REF!,"지정해제")</f>
        <v>#REF!</v>
      </c>
      <c r="O19" s="16" t="e">
        <f>SUMIFS(#REF!,#REF!,총괄!$A19,#REF!,"준비명령대상")-SUMIFS(#REF!,#REF!,총괄!$A19,#REF!,"준비명령대상",#REF!,"지정해제")</f>
        <v>#REF!</v>
      </c>
      <c r="P19" s="18"/>
      <c r="R19" s="19" t="s">
        <v>130</v>
      </c>
      <c r="S19" s="15" t="s">
        <v>134</v>
      </c>
      <c r="T19" s="25"/>
      <c r="U19" s="27" t="e">
        <f t="shared" si="21"/>
        <v>#REF!</v>
      </c>
      <c r="V19" s="25" t="e">
        <f t="shared" si="27"/>
        <v>#REF!</v>
      </c>
      <c r="W19" s="26" t="e">
        <f t="shared" si="2"/>
        <v>#REF!</v>
      </c>
      <c r="X19" s="26" t="e">
        <f t="shared" si="28"/>
        <v>#REF!</v>
      </c>
      <c r="Y19" s="27" t="e">
        <f>COUNTIFS(#REF!,총괄!$S19,#REF!,"정부지원")-COUNTIFS(#REF!,총괄!$S19,#REF!,"정부지원",#REF!,"지정해제")</f>
        <v>#REF!</v>
      </c>
      <c r="Z19" s="29" t="e">
        <f>SUMIFS(#REF!,#REF!,총괄!$S19,#REF!,"정부지원")-SUMIFS(#REF!,#REF!,총괄!$S19,#REF!,"정부지원",#REF!,"지정해제")</f>
        <v>#REF!</v>
      </c>
      <c r="AA19" s="16" t="e">
        <f>SUMIFS(#REF!,#REF!,총괄!$S19,#REF!,"정부지원")-SUMIFS(#REF!,#REF!,총괄!$S19,#REF!,"정부지원",#REF!,"지정해제")</f>
        <v>#REF!</v>
      </c>
      <c r="AB19" s="72" t="e">
        <f>COUNTIFS(#REF!,총괄!$R19,#REF!,총괄!$S19,#REF!,"공공용")-COUNTIFS(#REF!,총괄!$R19,#REF!,총괄!$S19,#REF!,"공공용",#REF!,"지정해제")</f>
        <v>#REF!</v>
      </c>
      <c r="AC19" s="28" t="e">
        <f>SUMIFS(#REF!,#REF!,총괄!$R19,#REF!,총괄!$S19,#REF!,"공공용")-SUMIFS(#REF!,#REF!,총괄!$R19,#REF!,총괄!$S19,#REF!,"공공용",#REF!,"지정해제")</f>
        <v>#REF!</v>
      </c>
      <c r="AD19" s="16" t="e">
        <f>SUMIFS(#REF!,#REF!,총괄!$R19,#REF!,총괄!$S19,#REF!,"공공용")-SUMIFS(#REF!,#REF!,총괄!$R19,#REF!,총괄!$S19,#REF!,"공공용",#REF!,"지정해제")</f>
        <v>#REF!</v>
      </c>
      <c r="AE19" s="27" t="e">
        <f>COUNTIFS(#REF!,총괄!$R19,#REF!,총괄!$S19,#REF!,"준비명령대상")-COUNTIFS(#REF!,총괄!$R19,#REF!,총괄!$S19,#REF!,"준비명령대상",#REF!,"지정해제")</f>
        <v>#REF!</v>
      </c>
      <c r="AF19" s="28" t="e">
        <f>SUMIFS(#REF!,#REF!,총괄!$R19,#REF!,총괄!$S19,#REF!,"준비명령대상")-SUMIFS(#REF!,#REF!,총괄!$R19,#REF!,총괄!$S19,#REF!,"준비명령대상",#REF!,"지정해제")</f>
        <v>#REF!</v>
      </c>
      <c r="AG19" s="16" t="e">
        <f>SUMIFS(#REF!,#REF!,총괄!$R19,#REF!,총괄!$S19,#REF!,"준비명령대상")-SUMIFS(#REF!,#REF!,총괄!$R19,#REF!,총괄!$S19,#REF!,"준비명령대상",#REF!,"지정해제")</f>
        <v>#REF!</v>
      </c>
      <c r="AJ19" s="15" t="s">
        <v>135</v>
      </c>
      <c r="AK19" s="20" t="e">
        <f t="shared" si="8"/>
        <v>#REF!</v>
      </c>
      <c r="AL19" s="20" t="e">
        <f t="shared" si="9"/>
        <v>#REF!</v>
      </c>
      <c r="AM19" s="24" t="e">
        <f t="shared" si="22"/>
        <v>#REF!</v>
      </c>
      <c r="AN19" s="20" t="e">
        <f t="shared" si="10"/>
        <v>#REF!</v>
      </c>
      <c r="AO19" s="24" t="e">
        <f t="shared" si="23"/>
        <v>#REF!</v>
      </c>
      <c r="AP19" s="20" t="e">
        <f t="shared" si="11"/>
        <v>#REF!</v>
      </c>
      <c r="AQ19" s="20" t="e">
        <f t="shared" si="12"/>
        <v>#REF!</v>
      </c>
      <c r="AR19" s="15" t="e">
        <f>SUMIF(#REF!,총괄!$AJ19,#REF!)-SUMIFS(#REF!,#REF!,총괄!$AJ19,#REF!,"지정해제")</f>
        <v>#REF!</v>
      </c>
      <c r="AS19" s="15" t="e">
        <f>SUMIF(#REF!,총괄!$AJ19,#REF!)-SUMIFS(#REF!,#REF!,총괄!$AJ19,#REF!,"지정해제")</f>
        <v>#REF!</v>
      </c>
      <c r="AT19" s="20" t="e">
        <f t="shared" si="13"/>
        <v>#REF!</v>
      </c>
      <c r="AU19" s="15" t="e">
        <f>SUMIF(#REF!,총괄!$AJ19,#REF!)-SUMIFS(#REF!,#REF!,총괄!$AJ19,#REF!,"지정해제")</f>
        <v>#REF!</v>
      </c>
      <c r="AV19" s="15" t="e">
        <f>SUMIF(#REF!,총괄!$AJ19,#REF!)-SUMIFS(#REF!,#REF!,총괄!$AJ19,#REF!,"지정해제")</f>
        <v>#REF!</v>
      </c>
      <c r="AW19" s="20" t="e">
        <f t="shared" si="14"/>
        <v>#REF!</v>
      </c>
      <c r="AX19" s="20" t="e">
        <f t="shared" si="15"/>
        <v>#REF!</v>
      </c>
      <c r="AY19" s="15" t="e">
        <f>SUMIF(#REF!,총괄!$AJ19,#REF!)-SUMIFS(#REF!,#REF!,총괄!$AJ19,#REF!,"지정해제")</f>
        <v>#REF!</v>
      </c>
      <c r="AZ19" s="15" t="e">
        <f>SUMIF(#REF!,총괄!$AJ19,#REF!)-SUMIFS(#REF!,#REF!,총괄!$AJ19,#REF!,"지정해제")</f>
        <v>#REF!</v>
      </c>
      <c r="BA19" s="20" t="e">
        <f t="shared" si="16"/>
        <v>#REF!</v>
      </c>
      <c r="BB19" s="15" t="e">
        <f>SUMIF(#REF!,총괄!$AJ19,#REF!)-SUMIFS(#REF!,#REF!,총괄!$AJ19,#REF!,"지정해제")</f>
        <v>#REF!</v>
      </c>
      <c r="BC19" s="15" t="e">
        <f>SUMIF(#REF!,총괄!$AJ19,#REF!)-SUMIFS(#REF!,#REF!,총괄!$AJ19,#REF!,"지정해제")</f>
        <v>#REF!</v>
      </c>
      <c r="BF19" s="15" t="s">
        <v>135</v>
      </c>
      <c r="BG19" s="15" t="e">
        <f>COUNTIFS(#REF!,$BF19,#REF!,"있음")-COUNTIFS(#REF!,$BF19,#REF!,"지정해제",#REF!,"있음")</f>
        <v>#REF!</v>
      </c>
      <c r="BH19" s="15" t="e">
        <f>SUMIF(#REF!,$BF19,#REF!)-SUMIFS(#REF!,#REF!,$BF19,#REF!,"지정해제")</f>
        <v>#REF!</v>
      </c>
      <c r="BI19" s="15" t="e">
        <f>SUMIF(#REF!,$BF19,#REF!)-SUMIFS(#REF!,#REF!,$BF19,#REF!,"지정해제")</f>
        <v>#REF!</v>
      </c>
      <c r="BJ19" s="15" t="e">
        <f>SUMIF(#REF!,$BF19,#REF!)-SUMIFS(#REF!,#REF!,$BF19,#REF!,"지정해제")</f>
        <v>#REF!</v>
      </c>
      <c r="BK19" s="15" t="e">
        <f>SUMIF(#REF!,$BF19,#REF!)-SUMIFS(#REF!,#REF!,$BF19,#REF!,"지정해제")</f>
        <v>#REF!</v>
      </c>
      <c r="BL19" s="15" t="e">
        <f>SUMIF(#REF!,$BF19,#REF!)-SUMIFS(#REF!,#REF!,$BF19,#REF!,"지정해제")</f>
        <v>#REF!</v>
      </c>
      <c r="BM19" s="15" t="e">
        <f>COUNTIFS(#REF!,$BF19,#REF!,"있음")-COUNTIFS(#REF!,$BF19,#REF!,"지정해제",#REF!,"있음")</f>
        <v>#REF!</v>
      </c>
      <c r="BN19" s="15" t="e">
        <f>SUMIF(#REF!,$BF19,#REF!)-SUMIFS(#REF!,#REF!,$BF19,#REF!,"지정해제")</f>
        <v>#REF!</v>
      </c>
      <c r="BO19" s="15" t="e">
        <f>SUMIF(#REF!,$BF19,#REF!)-SUMIFS(#REF!,#REF!,$BF19,#REF!,"지정해제")</f>
        <v>#REF!</v>
      </c>
      <c r="BP19" s="15" t="e">
        <f>SUMIF(#REF!,$BF19,#REF!)-SUMIFS(#REF!,#REF!,$BF19,#REF!,"지정해제")</f>
        <v>#REF!</v>
      </c>
      <c r="BQ19" s="15" t="e">
        <f>SUMIF(#REF!,$BF19,#REF!)-SUMIFS(#REF!,#REF!,$BF19,#REF!,"지정해제")</f>
        <v>#REF!</v>
      </c>
      <c r="BR19" s="15" t="e">
        <f>SUMIF(#REF!,$BF19,#REF!)-SUMIFS(#REF!,#REF!,$BF19,#REF!,"지정해제")</f>
        <v>#REF!</v>
      </c>
      <c r="BS19" s="15" t="e">
        <f>SUMIF(#REF!,$BF19,#REF!)-SUMIFS(#REF!,#REF!,$BF19,#REF!,"지정해제")</f>
        <v>#REF!</v>
      </c>
      <c r="BT19" s="15" t="e">
        <f>SUMIF(#REF!,$BF19,#REF!)-SUMIFS(#REF!,#REF!,$BF19,#REF!,"지정해제")</f>
        <v>#REF!</v>
      </c>
      <c r="BU19" s="15" t="e">
        <f>SUMIF(#REF!,$BF19,#REF!)-SUMIFS(#REF!,#REF!,$BF19,#REF!,"지정해제")</f>
        <v>#REF!</v>
      </c>
      <c r="BX19" s="15" t="s">
        <v>135</v>
      </c>
      <c r="BY19" s="15" t="e">
        <f t="shared" si="24"/>
        <v>#REF!</v>
      </c>
      <c r="BZ19" s="15" t="e">
        <f t="shared" si="25"/>
        <v>#REF!</v>
      </c>
      <c r="CA19" s="15" t="e">
        <f>COUNTIFS(#REF!,총괄!$BX19,#REF!,총괄!CA$8)</f>
        <v>#REF!</v>
      </c>
      <c r="CB19" s="15" t="e">
        <f>COUNTIFS(#REF!,총괄!$BX19,#REF!,총괄!CB$8)</f>
        <v>#REF!</v>
      </c>
      <c r="CC19" s="15" t="e">
        <f>COUNTIFS(#REF!,총괄!$BX19,#REF!,총괄!CC$8)</f>
        <v>#REF!</v>
      </c>
      <c r="CD19" s="15" t="e">
        <f>COUNTIFS(#REF!,총괄!$BX19,#REF!,총괄!CD$8)</f>
        <v>#REF!</v>
      </c>
      <c r="CE19" s="15" t="e">
        <f>COUNTIFS(#REF!,총괄!$BX19,#REF!,총괄!CE$8)</f>
        <v>#REF!</v>
      </c>
      <c r="CF19" s="15" t="e">
        <f>COUNTIFS(#REF!,총괄!$BX19,#REF!,총괄!CF$8)</f>
        <v>#REF!</v>
      </c>
      <c r="CG19" s="15" t="e">
        <f t="shared" si="26"/>
        <v>#REF!</v>
      </c>
      <c r="CH19" s="15" t="e">
        <f>COUNTIFS(#REF!,총괄!$BX19,#REF!,총괄!CH$8)-COUNTIFS(#REF!,총괄!$BX19,#REF!,총괄!CH$8,#REF!,"지정해제")</f>
        <v>#REF!</v>
      </c>
      <c r="CI19" s="15" t="e">
        <f>COUNTIFS(#REF!,총괄!$BX19,#REF!,총괄!CI$8)-COUNTIFS(#REF!,총괄!$BX19,#REF!,총괄!CI$8,#REF!,"지정해제")</f>
        <v>#REF!</v>
      </c>
      <c r="CJ19" s="15" t="e">
        <f>COUNTIFS(#REF!,총괄!$BX19,#REF!,총괄!CJ$8)-COUNTIFS(#REF!,총괄!$BX19,#REF!,총괄!CJ$8,#REF!,"지정해제")</f>
        <v>#REF!</v>
      </c>
      <c r="CK19" s="15" t="e">
        <f>COUNTIFS(#REF!,총괄!$BX19,#REF!,총괄!CK$8)-COUNTIFS(#REF!,총괄!$BX19,#REF!,총괄!CK$8,#REF!,"지정해제")</f>
        <v>#REF!</v>
      </c>
      <c r="CL19" s="15" t="e">
        <f>COUNTIFS(#REF!,총괄!$BX19,#REF!,총괄!CL$8)-COUNTIFS(#REF!,총괄!$BX19,#REF!,총괄!CL$8,#REF!,"지정해제")</f>
        <v>#REF!</v>
      </c>
      <c r="CM19" s="15" t="e">
        <f>COUNTIFS(#REF!,총괄!$BX19,#REF!,총괄!CM$8)-COUNTIFS(#REF!,총괄!$BX19,#REF!,총괄!CM$8,#REF!,"지정해제")</f>
        <v>#REF!</v>
      </c>
      <c r="CN19" s="15" t="e">
        <f>COUNTIFS(#REF!,총괄!$BX19,#REF!,총괄!CN$8)-COUNTIFS(#REF!,총괄!$BX19,#REF!,총괄!CN$8,#REF!,"지정해제")</f>
        <v>#REF!</v>
      </c>
      <c r="CO19" s="15" t="e">
        <f>COUNTIFS(#REF!,총괄!$BX19,#REF!,총괄!CO$8)-COUNTIFS(#REF!,총괄!$BX19,#REF!,총괄!CO$8,#REF!,"지정해제")</f>
        <v>#REF!</v>
      </c>
      <c r="CP19" s="15" t="e">
        <f>COUNTIFS(#REF!,총괄!$BX19,#REF!,총괄!CP$8)-COUNTIFS(#REF!,총괄!$BX19,#REF!,총괄!CP$8,#REF!,"지정해제")</f>
        <v>#REF!</v>
      </c>
      <c r="CQ19" s="15" t="e">
        <f>COUNTIFS(#REF!,총괄!$BX19,#REF!,총괄!CQ$8)-COUNTIFS(#REF!,총괄!$BX19,#REF!,총괄!CQ$8,#REF!,"지정해제")</f>
        <v>#REF!</v>
      </c>
      <c r="CR19" s="15" t="e">
        <f>COUNTIFS(#REF!,총괄!$BX19,#REF!,총괄!CR$8)-COUNTIFS(#REF!,총괄!$BX19,#REF!,총괄!CR$8,#REF!,"지정해제")</f>
        <v>#REF!</v>
      </c>
      <c r="CS19" s="15" t="e">
        <f>COUNTIFS(#REF!,총괄!$BX19,#REF!,총괄!CS$8)-COUNTIFS(#REF!,총괄!$BX19,#REF!,총괄!CS$8,#REF!,"지정해제")</f>
        <v>#REF!</v>
      </c>
      <c r="CT19" s="15" t="e">
        <f>COUNTIFS(#REF!,총괄!$BX19,#REF!,총괄!CT$8)-COUNTIFS(#REF!,총괄!$BX19,#REF!,총괄!CT$8,#REF!,"지정해제")</f>
        <v>#REF!</v>
      </c>
    </row>
    <row r="20" spans="1:99" ht="26.25" customHeight="1">
      <c r="A20" s="15" t="s">
        <v>136</v>
      </c>
      <c r="B20" s="70"/>
      <c r="C20" s="34" t="e">
        <f t="shared" si="17"/>
        <v>#REF!</v>
      </c>
      <c r="D20" s="34" t="e">
        <f t="shared" si="18"/>
        <v>#REF!</v>
      </c>
      <c r="E20" s="67" t="e">
        <f t="shared" si="19"/>
        <v>#REF!</v>
      </c>
      <c r="F20" s="67" t="e">
        <f t="shared" si="20"/>
        <v>#REF!</v>
      </c>
      <c r="G20" s="16" t="e">
        <f>COUNTIFS(#REF!,총괄!$A20,#REF!,"정부지원")-COUNTIFS(#REF!,총괄!$A20,#REF!,"정부지원",#REF!,"지정해제")</f>
        <v>#REF!</v>
      </c>
      <c r="H20" s="17" t="e">
        <f>SUMIFS(#REF!,#REF!,총괄!$A20,#REF!,"정부지원")-SUMIFS(#REF!,#REF!,총괄!$A20,#REF!,"정부지원",#REF!,"지정해제")</f>
        <v>#REF!</v>
      </c>
      <c r="I20" s="16" t="e">
        <f>SUMIFS(#REF!,#REF!,총괄!$A20,#REF!,"정부지원")-SUMIFS(#REF!,#REF!,총괄!$A20,#REF!,"정부지원",#REF!,"지정해제")</f>
        <v>#REF!</v>
      </c>
      <c r="J20" s="16" t="e">
        <f>COUNTIFS(#REF!,총괄!$A20,#REF!,"공공용")-COUNTIFS(#REF!,총괄!$A20,#REF!,"공공용",#REF!,"지정해제")</f>
        <v>#REF!</v>
      </c>
      <c r="K20" s="16" t="e">
        <f>SUMIFS(#REF!,#REF!,총괄!$A20,#REF!,"공공용")-SUMIFS(#REF!,#REF!,총괄!$A20,#REF!,"공공용",#REF!,"지정해제")</f>
        <v>#REF!</v>
      </c>
      <c r="L20" s="16" t="e">
        <f>SUMIFS(#REF!,#REF!,총괄!$A20,#REF!,"공공용")-SUMIFS(#REF!,#REF!,총괄!$A20,#REF!,"공공용",#REF!,"지정해제")</f>
        <v>#REF!</v>
      </c>
      <c r="M20" s="16" t="e">
        <f>COUNTIFS(#REF!,총괄!$A20,#REF!,"준비명령대상")-COUNTIFS(#REF!,총괄!$A20,#REF!,"준비명령대상",#REF!,"지정해제")</f>
        <v>#REF!</v>
      </c>
      <c r="N20" s="16" t="e">
        <f>SUMIFS(#REF!,#REF!,총괄!$A20,#REF!,"준비명령대상")-SUMIFS(#REF!,#REF!,총괄!$A20,#REF!,"준비명령대상",#REF!,"지정해제")</f>
        <v>#REF!</v>
      </c>
      <c r="O20" s="16" t="e">
        <f>SUMIFS(#REF!,#REF!,총괄!$A20,#REF!,"준비명령대상")-SUMIFS(#REF!,#REF!,총괄!$A20,#REF!,"준비명령대상",#REF!,"지정해제")</f>
        <v>#REF!</v>
      </c>
      <c r="P20" s="18"/>
      <c r="R20" s="19" t="s">
        <v>137</v>
      </c>
      <c r="S20" s="15" t="s">
        <v>138</v>
      </c>
      <c r="T20" s="25"/>
      <c r="U20" s="27" t="e">
        <f t="shared" si="21"/>
        <v>#REF!</v>
      </c>
      <c r="V20" s="25" t="e">
        <f t="shared" si="27"/>
        <v>#REF!</v>
      </c>
      <c r="W20" s="26" t="e">
        <f t="shared" si="2"/>
        <v>#REF!</v>
      </c>
      <c r="X20" s="26" t="e">
        <f t="shared" si="28"/>
        <v>#REF!</v>
      </c>
      <c r="Y20" s="27" t="e">
        <f>COUNTIFS(#REF!,총괄!$S20,#REF!,"정부지원")-COUNTIFS(#REF!,총괄!$S20,#REF!,"정부지원",#REF!,"지정해제")</f>
        <v>#REF!</v>
      </c>
      <c r="Z20" s="29" t="e">
        <f>SUMIFS(#REF!,#REF!,총괄!$S20,#REF!,"정부지원")-SUMIFS(#REF!,#REF!,총괄!$S20,#REF!,"정부지원",#REF!,"지정해제")</f>
        <v>#REF!</v>
      </c>
      <c r="AA20" s="16" t="e">
        <f>SUMIFS(#REF!,#REF!,총괄!$S20,#REF!,"정부지원")-SUMIFS(#REF!,#REF!,총괄!$S20,#REF!,"정부지원",#REF!,"지정해제")</f>
        <v>#REF!</v>
      </c>
      <c r="AB20" s="27" t="e">
        <f>COUNTIFS(#REF!,총괄!$R20,#REF!,총괄!$S20,#REF!,"공공용")-COUNTIFS(#REF!,총괄!$R20,#REF!,총괄!$S20,#REF!,"공공용",#REF!,"지정해제")</f>
        <v>#REF!</v>
      </c>
      <c r="AC20" s="28" t="e">
        <f>SUMIFS(#REF!,#REF!,총괄!$R20,#REF!,총괄!$S20,#REF!,"공공용")-SUMIFS(#REF!,#REF!,총괄!$R20,#REF!,총괄!$S20,#REF!,"공공용",#REF!,"지정해제")</f>
        <v>#REF!</v>
      </c>
      <c r="AD20" s="16" t="e">
        <f>SUMIFS(#REF!,#REF!,총괄!$R20,#REF!,총괄!$S20,#REF!,"공공용")-SUMIFS(#REF!,#REF!,총괄!$R20,#REF!,총괄!$S20,#REF!,"공공용",#REF!,"지정해제")</f>
        <v>#REF!</v>
      </c>
      <c r="AE20" s="27" t="e">
        <f>COUNTIFS(#REF!,총괄!$R20,#REF!,총괄!$S20,#REF!,"준비명령대상")-COUNTIFS(#REF!,총괄!$R20,#REF!,총괄!$S20,#REF!,"준비명령대상",#REF!,"지정해제")</f>
        <v>#REF!</v>
      </c>
      <c r="AF20" s="28" t="e">
        <f>SUMIFS(#REF!,#REF!,총괄!$R20,#REF!,총괄!$S20,#REF!,"준비명령대상")-SUMIFS(#REF!,#REF!,총괄!$R20,#REF!,총괄!$S20,#REF!,"준비명령대상",#REF!,"지정해제")</f>
        <v>#REF!</v>
      </c>
      <c r="AG20" s="16" t="e">
        <f>SUMIFS(#REF!,#REF!,총괄!$R20,#REF!,총괄!$S20,#REF!,"준비명령대상")-SUMIFS(#REF!,#REF!,총괄!$R20,#REF!,총괄!$S20,#REF!,"준비명령대상",#REF!,"지정해제")</f>
        <v>#REF!</v>
      </c>
      <c r="AJ20" s="15" t="s">
        <v>136</v>
      </c>
      <c r="AK20" s="20" t="e">
        <f t="shared" si="8"/>
        <v>#REF!</v>
      </c>
      <c r="AL20" s="20" t="e">
        <f t="shared" si="9"/>
        <v>#REF!</v>
      </c>
      <c r="AM20" s="24" t="e">
        <f t="shared" si="22"/>
        <v>#REF!</v>
      </c>
      <c r="AN20" s="20" t="e">
        <f t="shared" si="10"/>
        <v>#REF!</v>
      </c>
      <c r="AO20" s="24" t="e">
        <f t="shared" si="23"/>
        <v>#REF!</v>
      </c>
      <c r="AP20" s="20" t="e">
        <f t="shared" si="11"/>
        <v>#REF!</v>
      </c>
      <c r="AQ20" s="20" t="e">
        <f t="shared" si="12"/>
        <v>#REF!</v>
      </c>
      <c r="AR20" s="15" t="e">
        <f>SUMIF(#REF!,총괄!$AJ20,#REF!)-SUMIFS(#REF!,#REF!,총괄!$AJ20,#REF!,"지정해제")</f>
        <v>#REF!</v>
      </c>
      <c r="AS20" s="15" t="e">
        <f>SUMIF(#REF!,총괄!$AJ20,#REF!)-SUMIFS(#REF!,#REF!,총괄!$AJ20,#REF!,"지정해제")</f>
        <v>#REF!</v>
      </c>
      <c r="AT20" s="20" t="e">
        <f t="shared" si="13"/>
        <v>#REF!</v>
      </c>
      <c r="AU20" s="15" t="e">
        <f>SUMIF(#REF!,총괄!$AJ20,#REF!)-SUMIFS(#REF!,#REF!,총괄!$AJ20,#REF!,"지정해제")</f>
        <v>#REF!</v>
      </c>
      <c r="AV20" s="15" t="e">
        <f>SUMIF(#REF!,총괄!$AJ20,#REF!)-SUMIFS(#REF!,#REF!,총괄!$AJ20,#REF!,"지정해제")</f>
        <v>#REF!</v>
      </c>
      <c r="AW20" s="20" t="e">
        <f t="shared" si="14"/>
        <v>#REF!</v>
      </c>
      <c r="AX20" s="20" t="e">
        <f t="shared" si="15"/>
        <v>#REF!</v>
      </c>
      <c r="AY20" s="15" t="e">
        <f>SUMIF(#REF!,총괄!$AJ20,#REF!)-SUMIFS(#REF!,#REF!,총괄!$AJ20,#REF!,"지정해제")</f>
        <v>#REF!</v>
      </c>
      <c r="AZ20" s="15" t="e">
        <f>SUMIF(#REF!,총괄!$AJ20,#REF!)-SUMIFS(#REF!,#REF!,총괄!$AJ20,#REF!,"지정해제")</f>
        <v>#REF!</v>
      </c>
      <c r="BA20" s="20" t="e">
        <f t="shared" si="16"/>
        <v>#REF!</v>
      </c>
      <c r="BB20" s="15" t="e">
        <f>SUMIF(#REF!,총괄!$AJ20,#REF!)-SUMIFS(#REF!,#REF!,총괄!$AJ20,#REF!,"지정해제")</f>
        <v>#REF!</v>
      </c>
      <c r="BC20" s="15" t="e">
        <f>SUMIF(#REF!,총괄!$AJ20,#REF!)-SUMIFS(#REF!,#REF!,총괄!$AJ20,#REF!,"지정해제")</f>
        <v>#REF!</v>
      </c>
      <c r="BF20" s="15" t="s">
        <v>136</v>
      </c>
      <c r="BG20" s="15" t="e">
        <f>COUNTIFS(#REF!,$BF20,#REF!,"있음")-COUNTIFS(#REF!,$BF20,#REF!,"지정해제",#REF!,"있음")</f>
        <v>#REF!</v>
      </c>
      <c r="BH20" s="15" t="e">
        <f>SUMIF(#REF!,$BF20,#REF!)-SUMIFS(#REF!,#REF!,$BF20,#REF!,"지정해제")</f>
        <v>#REF!</v>
      </c>
      <c r="BI20" s="15" t="e">
        <f>SUMIF(#REF!,$BF20,#REF!)-SUMIFS(#REF!,#REF!,$BF20,#REF!,"지정해제")</f>
        <v>#REF!</v>
      </c>
      <c r="BJ20" s="15" t="e">
        <f>SUMIF(#REF!,$BF20,#REF!)-SUMIFS(#REF!,#REF!,$BF20,#REF!,"지정해제")</f>
        <v>#REF!</v>
      </c>
      <c r="BK20" s="15" t="e">
        <f>SUMIF(#REF!,$BF20,#REF!)-SUMIFS(#REF!,#REF!,$BF20,#REF!,"지정해제")</f>
        <v>#REF!</v>
      </c>
      <c r="BL20" s="15" t="e">
        <f>SUMIF(#REF!,$BF20,#REF!)-SUMIFS(#REF!,#REF!,$BF20,#REF!,"지정해제")</f>
        <v>#REF!</v>
      </c>
      <c r="BM20" s="15" t="e">
        <f>COUNTIFS(#REF!,$BF20,#REF!,"있음")-COUNTIFS(#REF!,$BF20,#REF!,"지정해제",#REF!,"있음")</f>
        <v>#REF!</v>
      </c>
      <c r="BN20" s="15" t="e">
        <f>SUMIF(#REF!,$BF20,#REF!)-SUMIFS(#REF!,#REF!,$BF20,#REF!,"지정해제")</f>
        <v>#REF!</v>
      </c>
      <c r="BO20" s="15" t="e">
        <f>SUMIF(#REF!,$BF20,#REF!)-SUMIFS(#REF!,#REF!,$BF20,#REF!,"지정해제")</f>
        <v>#REF!</v>
      </c>
      <c r="BP20" s="15" t="e">
        <f>SUMIF(#REF!,$BF20,#REF!)-SUMIFS(#REF!,#REF!,$BF20,#REF!,"지정해제")</f>
        <v>#REF!</v>
      </c>
      <c r="BQ20" s="15" t="e">
        <f>SUMIF(#REF!,$BF20,#REF!)-SUMIFS(#REF!,#REF!,$BF20,#REF!,"지정해제")</f>
        <v>#REF!</v>
      </c>
      <c r="BR20" s="15" t="e">
        <f>SUMIF(#REF!,$BF20,#REF!)-SUMIFS(#REF!,#REF!,$BF20,#REF!,"지정해제")</f>
        <v>#REF!</v>
      </c>
      <c r="BS20" s="15" t="e">
        <f>SUMIF(#REF!,$BF20,#REF!)-SUMIFS(#REF!,#REF!,$BF20,#REF!,"지정해제")</f>
        <v>#REF!</v>
      </c>
      <c r="BT20" s="15" t="e">
        <f>SUMIF(#REF!,$BF20,#REF!)-SUMIFS(#REF!,#REF!,$BF20,#REF!,"지정해제")</f>
        <v>#REF!</v>
      </c>
      <c r="BU20" s="15" t="e">
        <f>SUMIF(#REF!,$BF20,#REF!)-SUMIFS(#REF!,#REF!,$BF20,#REF!,"지정해제")</f>
        <v>#REF!</v>
      </c>
      <c r="BX20" s="15" t="s">
        <v>136</v>
      </c>
      <c r="BY20" s="15" t="e">
        <f t="shared" si="24"/>
        <v>#REF!</v>
      </c>
      <c r="BZ20" s="15" t="e">
        <f t="shared" si="25"/>
        <v>#REF!</v>
      </c>
      <c r="CA20" s="15" t="e">
        <f>COUNTIFS(#REF!,총괄!$BX20,#REF!,총괄!CA$8)</f>
        <v>#REF!</v>
      </c>
      <c r="CB20" s="15" t="e">
        <f>COUNTIFS(#REF!,총괄!$BX20,#REF!,총괄!CB$8)</f>
        <v>#REF!</v>
      </c>
      <c r="CC20" s="15" t="e">
        <f>COUNTIFS(#REF!,총괄!$BX20,#REF!,총괄!CC$8)</f>
        <v>#REF!</v>
      </c>
      <c r="CD20" s="15" t="e">
        <f>COUNTIFS(#REF!,총괄!$BX20,#REF!,총괄!CD$8)</f>
        <v>#REF!</v>
      </c>
      <c r="CE20" s="15" t="e">
        <f>COUNTIFS(#REF!,총괄!$BX20,#REF!,총괄!CE$8)</f>
        <v>#REF!</v>
      </c>
      <c r="CF20" s="15" t="e">
        <f>COUNTIFS(#REF!,총괄!$BX20,#REF!,총괄!CF$8)</f>
        <v>#REF!</v>
      </c>
      <c r="CG20" s="15" t="e">
        <f t="shared" si="26"/>
        <v>#REF!</v>
      </c>
      <c r="CH20" s="15" t="e">
        <f>COUNTIFS(#REF!,총괄!$BX20,#REF!,총괄!CH$8)-COUNTIFS(#REF!,총괄!$BX20,#REF!,총괄!CH$8,#REF!,"지정해제")</f>
        <v>#REF!</v>
      </c>
      <c r="CI20" s="15" t="e">
        <f>COUNTIFS(#REF!,총괄!$BX20,#REF!,총괄!CI$8)-COUNTIFS(#REF!,총괄!$BX20,#REF!,총괄!CI$8,#REF!,"지정해제")</f>
        <v>#REF!</v>
      </c>
      <c r="CJ20" s="15" t="e">
        <f>COUNTIFS(#REF!,총괄!$BX20,#REF!,총괄!CJ$8)-COUNTIFS(#REF!,총괄!$BX20,#REF!,총괄!CJ$8,#REF!,"지정해제")</f>
        <v>#REF!</v>
      </c>
      <c r="CK20" s="15" t="e">
        <f>COUNTIFS(#REF!,총괄!$BX20,#REF!,총괄!CK$8)-COUNTIFS(#REF!,총괄!$BX20,#REF!,총괄!CK$8,#REF!,"지정해제")</f>
        <v>#REF!</v>
      </c>
      <c r="CL20" s="15" t="e">
        <f>COUNTIFS(#REF!,총괄!$BX20,#REF!,총괄!CL$8)-COUNTIFS(#REF!,총괄!$BX20,#REF!,총괄!CL$8,#REF!,"지정해제")</f>
        <v>#REF!</v>
      </c>
      <c r="CM20" s="15" t="e">
        <f>COUNTIFS(#REF!,총괄!$BX20,#REF!,총괄!CM$8)-COUNTIFS(#REF!,총괄!$BX20,#REF!,총괄!CM$8,#REF!,"지정해제")</f>
        <v>#REF!</v>
      </c>
      <c r="CN20" s="15" t="e">
        <f>COUNTIFS(#REF!,총괄!$BX20,#REF!,총괄!CN$8)-COUNTIFS(#REF!,총괄!$BX20,#REF!,총괄!CN$8,#REF!,"지정해제")</f>
        <v>#REF!</v>
      </c>
      <c r="CO20" s="15" t="e">
        <f>COUNTIFS(#REF!,총괄!$BX20,#REF!,총괄!CO$8)-COUNTIFS(#REF!,총괄!$BX20,#REF!,총괄!CO$8,#REF!,"지정해제")</f>
        <v>#REF!</v>
      </c>
      <c r="CP20" s="15" t="e">
        <f>COUNTIFS(#REF!,총괄!$BX20,#REF!,총괄!CP$8)-COUNTIFS(#REF!,총괄!$BX20,#REF!,총괄!CP$8,#REF!,"지정해제")</f>
        <v>#REF!</v>
      </c>
      <c r="CQ20" s="15" t="e">
        <f>COUNTIFS(#REF!,총괄!$BX20,#REF!,총괄!CQ$8)-COUNTIFS(#REF!,총괄!$BX20,#REF!,총괄!CQ$8,#REF!,"지정해제")</f>
        <v>#REF!</v>
      </c>
      <c r="CR20" s="15" t="e">
        <f>COUNTIFS(#REF!,총괄!$BX20,#REF!,총괄!CR$8)-COUNTIFS(#REF!,총괄!$BX20,#REF!,총괄!CR$8,#REF!,"지정해제")</f>
        <v>#REF!</v>
      </c>
      <c r="CS20" s="15" t="e">
        <f>COUNTIFS(#REF!,총괄!$BX20,#REF!,총괄!CS$8)-COUNTIFS(#REF!,총괄!$BX20,#REF!,총괄!CS$8,#REF!,"지정해제")</f>
        <v>#REF!</v>
      </c>
      <c r="CT20" s="15" t="e">
        <f>COUNTIFS(#REF!,총괄!$BX20,#REF!,총괄!CT$8)-COUNTIFS(#REF!,총괄!$BX20,#REF!,총괄!CT$8,#REF!,"지정해제")</f>
        <v>#REF!</v>
      </c>
    </row>
    <row r="21" spans="1:99" ht="26.25" customHeight="1">
      <c r="A21" s="15" t="s">
        <v>139</v>
      </c>
      <c r="B21" s="70"/>
      <c r="C21" s="34" t="e">
        <f t="shared" si="17"/>
        <v>#REF!</v>
      </c>
      <c r="D21" s="34" t="e">
        <f t="shared" si="18"/>
        <v>#REF!</v>
      </c>
      <c r="E21" s="67" t="e">
        <f t="shared" si="19"/>
        <v>#REF!</v>
      </c>
      <c r="F21" s="67" t="e">
        <f t="shared" si="20"/>
        <v>#REF!</v>
      </c>
      <c r="G21" s="16" t="e">
        <f>COUNTIFS(#REF!,총괄!$A21,#REF!,"정부지원")-COUNTIFS(#REF!,총괄!$A21,#REF!,"정부지원",#REF!,"지정해제")</f>
        <v>#REF!</v>
      </c>
      <c r="H21" s="17" t="e">
        <f>SUMIFS(#REF!,#REF!,총괄!$A21,#REF!,"정부지원")-SUMIFS(#REF!,#REF!,총괄!$A21,#REF!,"정부지원",#REF!,"지정해제")</f>
        <v>#REF!</v>
      </c>
      <c r="I21" s="16" t="e">
        <f>SUMIFS(#REF!,#REF!,총괄!$A21,#REF!,"정부지원")-SUMIFS(#REF!,#REF!,총괄!$A21,#REF!,"정부지원",#REF!,"지정해제")</f>
        <v>#REF!</v>
      </c>
      <c r="J21" s="16" t="e">
        <f>COUNTIFS(#REF!,총괄!$A21,#REF!,"공공용")-COUNTIFS(#REF!,총괄!$A21,#REF!,"공공용",#REF!,"지정해제")</f>
        <v>#REF!</v>
      </c>
      <c r="K21" s="16" t="e">
        <f>SUMIFS(#REF!,#REF!,총괄!$A21,#REF!,"공공용")-SUMIFS(#REF!,#REF!,총괄!$A21,#REF!,"공공용",#REF!,"지정해제")</f>
        <v>#REF!</v>
      </c>
      <c r="L21" s="16" t="e">
        <f>SUMIFS(#REF!,#REF!,총괄!$A21,#REF!,"공공용")-SUMIFS(#REF!,#REF!,총괄!$A21,#REF!,"공공용",#REF!,"지정해제")</f>
        <v>#REF!</v>
      </c>
      <c r="M21" s="16" t="e">
        <f>COUNTIFS(#REF!,총괄!$A21,#REF!,"준비명령대상")-COUNTIFS(#REF!,총괄!$A21,#REF!,"준비명령대상",#REF!,"지정해제")</f>
        <v>#REF!</v>
      </c>
      <c r="N21" s="16" t="e">
        <f>SUMIFS(#REF!,#REF!,총괄!$A21,#REF!,"준비명령대상")-SUMIFS(#REF!,#REF!,총괄!$A21,#REF!,"준비명령대상",#REF!,"지정해제")</f>
        <v>#REF!</v>
      </c>
      <c r="O21" s="16" t="e">
        <f>SUMIFS(#REF!,#REF!,총괄!$A21,#REF!,"준비명령대상")-SUMIFS(#REF!,#REF!,총괄!$A21,#REF!,"준비명령대상",#REF!,"지정해제")</f>
        <v>#REF!</v>
      </c>
      <c r="P21" s="18"/>
      <c r="R21" s="45" t="s">
        <v>135</v>
      </c>
      <c r="S21" s="20" t="s">
        <v>140</v>
      </c>
      <c r="T21" s="21"/>
      <c r="U21" s="23" t="e">
        <f t="shared" si="21"/>
        <v>#REF!</v>
      </c>
      <c r="V21" s="21" t="e">
        <f t="shared" si="27"/>
        <v>#REF!</v>
      </c>
      <c r="W21" s="22" t="e">
        <f t="shared" si="2"/>
        <v>#REF!</v>
      </c>
      <c r="X21" s="22" t="e">
        <f t="shared" si="28"/>
        <v>#REF!</v>
      </c>
      <c r="Y21" s="21" t="e">
        <f t="shared" ref="Y21:AG21" si="30">SUM(Y22:Y27)</f>
        <v>#REF!</v>
      </c>
      <c r="Z21" s="30" t="e">
        <f t="shared" si="30"/>
        <v>#REF!</v>
      </c>
      <c r="AA21" s="31" t="e">
        <f t="shared" si="30"/>
        <v>#REF!</v>
      </c>
      <c r="AB21" s="21" t="e">
        <f t="shared" si="30"/>
        <v>#REF!</v>
      </c>
      <c r="AC21" s="21" t="e">
        <f t="shared" si="30"/>
        <v>#REF!</v>
      </c>
      <c r="AD21" s="31" t="e">
        <f t="shared" si="30"/>
        <v>#REF!</v>
      </c>
      <c r="AE21" s="21" t="e">
        <f t="shared" si="30"/>
        <v>#REF!</v>
      </c>
      <c r="AF21" s="21" t="e">
        <f t="shared" si="30"/>
        <v>#REF!</v>
      </c>
      <c r="AG21" s="31" t="e">
        <f t="shared" si="30"/>
        <v>#REF!</v>
      </c>
      <c r="AJ21" s="15" t="s">
        <v>139</v>
      </c>
      <c r="AK21" s="20" t="e">
        <f t="shared" si="8"/>
        <v>#REF!</v>
      </c>
      <c r="AL21" s="20" t="e">
        <f t="shared" si="9"/>
        <v>#REF!</v>
      </c>
      <c r="AM21" s="24" t="e">
        <f t="shared" si="22"/>
        <v>#REF!</v>
      </c>
      <c r="AN21" s="20" t="e">
        <f t="shared" si="10"/>
        <v>#REF!</v>
      </c>
      <c r="AO21" s="24" t="e">
        <f t="shared" si="23"/>
        <v>#REF!</v>
      </c>
      <c r="AP21" s="20" t="e">
        <f t="shared" si="11"/>
        <v>#REF!</v>
      </c>
      <c r="AQ21" s="20" t="e">
        <f t="shared" si="12"/>
        <v>#REF!</v>
      </c>
      <c r="AR21" s="15" t="e">
        <f>SUMIF(#REF!,총괄!$AJ21,#REF!)-SUMIFS(#REF!,#REF!,총괄!$AJ21,#REF!,"지정해제")</f>
        <v>#REF!</v>
      </c>
      <c r="AS21" s="15" t="e">
        <f>SUMIF(#REF!,총괄!$AJ21,#REF!)-SUMIFS(#REF!,#REF!,총괄!$AJ21,#REF!,"지정해제")</f>
        <v>#REF!</v>
      </c>
      <c r="AT21" s="20" t="e">
        <f t="shared" si="13"/>
        <v>#REF!</v>
      </c>
      <c r="AU21" s="15" t="e">
        <f>SUMIF(#REF!,총괄!$AJ21,#REF!)-SUMIFS(#REF!,#REF!,총괄!$AJ21,#REF!,"지정해제")</f>
        <v>#REF!</v>
      </c>
      <c r="AV21" s="15" t="e">
        <f>SUMIF(#REF!,총괄!$AJ21,#REF!)-SUMIFS(#REF!,#REF!,총괄!$AJ21,#REF!,"지정해제")</f>
        <v>#REF!</v>
      </c>
      <c r="AW21" s="20" t="e">
        <f t="shared" si="14"/>
        <v>#REF!</v>
      </c>
      <c r="AX21" s="20" t="e">
        <f t="shared" si="15"/>
        <v>#REF!</v>
      </c>
      <c r="AY21" s="15" t="e">
        <f>SUMIF(#REF!,총괄!$AJ21,#REF!)-SUMIFS(#REF!,#REF!,총괄!$AJ21,#REF!,"지정해제")</f>
        <v>#REF!</v>
      </c>
      <c r="AZ21" s="15" t="e">
        <f>SUMIF(#REF!,총괄!$AJ21,#REF!)-SUMIFS(#REF!,#REF!,총괄!$AJ21,#REF!,"지정해제")</f>
        <v>#REF!</v>
      </c>
      <c r="BA21" s="20" t="e">
        <f t="shared" si="16"/>
        <v>#REF!</v>
      </c>
      <c r="BB21" s="15" t="e">
        <f>SUMIF(#REF!,총괄!$AJ21,#REF!)-SUMIFS(#REF!,#REF!,총괄!$AJ21,#REF!,"지정해제")</f>
        <v>#REF!</v>
      </c>
      <c r="BC21" s="15" t="e">
        <f>SUMIF(#REF!,총괄!$AJ21,#REF!)-SUMIFS(#REF!,#REF!,총괄!$AJ21,#REF!,"지정해제")</f>
        <v>#REF!</v>
      </c>
      <c r="BF21" s="15" t="s">
        <v>139</v>
      </c>
      <c r="BG21" s="15" t="e">
        <f>COUNTIFS(#REF!,$BF21,#REF!,"있음")-COUNTIFS(#REF!,$BF21,#REF!,"지정해제",#REF!,"있음")</f>
        <v>#REF!</v>
      </c>
      <c r="BH21" s="15" t="e">
        <f>SUMIF(#REF!,$BF21,#REF!)-SUMIFS(#REF!,#REF!,$BF21,#REF!,"지정해제")</f>
        <v>#REF!</v>
      </c>
      <c r="BI21" s="15" t="e">
        <f>SUMIF(#REF!,$BF21,#REF!)-SUMIFS(#REF!,#REF!,$BF21,#REF!,"지정해제")</f>
        <v>#REF!</v>
      </c>
      <c r="BJ21" s="15" t="e">
        <f>SUMIF(#REF!,$BF21,#REF!)-SUMIFS(#REF!,#REF!,$BF21,#REF!,"지정해제")</f>
        <v>#REF!</v>
      </c>
      <c r="BK21" s="15" t="e">
        <f>SUMIF(#REF!,$BF21,#REF!)-SUMIFS(#REF!,#REF!,$BF21,#REF!,"지정해제")</f>
        <v>#REF!</v>
      </c>
      <c r="BL21" s="15" t="e">
        <f>SUMIF(#REF!,$BF21,#REF!)-SUMIFS(#REF!,#REF!,$BF21,#REF!,"지정해제")</f>
        <v>#REF!</v>
      </c>
      <c r="BM21" s="15" t="e">
        <f>COUNTIFS(#REF!,$BF21,#REF!,"있음")-COUNTIFS(#REF!,$BF21,#REF!,"지정해제",#REF!,"있음")</f>
        <v>#REF!</v>
      </c>
      <c r="BN21" s="15" t="e">
        <f>SUMIF(#REF!,$BF21,#REF!)-SUMIFS(#REF!,#REF!,$BF21,#REF!,"지정해제")</f>
        <v>#REF!</v>
      </c>
      <c r="BO21" s="15" t="e">
        <f>SUMIF(#REF!,$BF21,#REF!)-SUMIFS(#REF!,#REF!,$BF21,#REF!,"지정해제")</f>
        <v>#REF!</v>
      </c>
      <c r="BP21" s="15" t="e">
        <f>SUMIF(#REF!,$BF21,#REF!)-SUMIFS(#REF!,#REF!,$BF21,#REF!,"지정해제")</f>
        <v>#REF!</v>
      </c>
      <c r="BQ21" s="15" t="e">
        <f>SUMIF(#REF!,$BF21,#REF!)-SUMIFS(#REF!,#REF!,$BF21,#REF!,"지정해제")</f>
        <v>#REF!</v>
      </c>
      <c r="BR21" s="15" t="e">
        <f>SUMIF(#REF!,$BF21,#REF!)-SUMIFS(#REF!,#REF!,$BF21,#REF!,"지정해제")</f>
        <v>#REF!</v>
      </c>
      <c r="BS21" s="15" t="e">
        <f>SUMIF(#REF!,$BF21,#REF!)-SUMIFS(#REF!,#REF!,$BF21,#REF!,"지정해제")</f>
        <v>#REF!</v>
      </c>
      <c r="BT21" s="15" t="e">
        <f>SUMIF(#REF!,$BF21,#REF!)-SUMIFS(#REF!,#REF!,$BF21,#REF!,"지정해제")</f>
        <v>#REF!</v>
      </c>
      <c r="BU21" s="15" t="e">
        <f>SUMIF(#REF!,$BF21,#REF!)-SUMIFS(#REF!,#REF!,$BF21,#REF!,"지정해제")</f>
        <v>#REF!</v>
      </c>
      <c r="BX21" s="15" t="s">
        <v>139</v>
      </c>
      <c r="BY21" s="15" t="e">
        <f t="shared" si="24"/>
        <v>#REF!</v>
      </c>
      <c r="BZ21" s="15" t="e">
        <f t="shared" si="25"/>
        <v>#REF!</v>
      </c>
      <c r="CA21" s="15" t="e">
        <f>COUNTIFS(#REF!,총괄!$BX21,#REF!,총괄!CA$8)</f>
        <v>#REF!</v>
      </c>
      <c r="CB21" s="15" t="e">
        <f>COUNTIFS(#REF!,총괄!$BX21,#REF!,총괄!CB$8)</f>
        <v>#REF!</v>
      </c>
      <c r="CC21" s="15" t="e">
        <f>COUNTIFS(#REF!,총괄!$BX21,#REF!,총괄!CC$8)</f>
        <v>#REF!</v>
      </c>
      <c r="CD21" s="15" t="e">
        <f>COUNTIFS(#REF!,총괄!$BX21,#REF!,총괄!CD$8)</f>
        <v>#REF!</v>
      </c>
      <c r="CE21" s="15" t="e">
        <f>COUNTIFS(#REF!,총괄!$BX21,#REF!,총괄!CE$8)</f>
        <v>#REF!</v>
      </c>
      <c r="CF21" s="15" t="e">
        <f>COUNTIFS(#REF!,총괄!$BX21,#REF!,총괄!CF$8)</f>
        <v>#REF!</v>
      </c>
      <c r="CG21" s="15" t="e">
        <f t="shared" si="26"/>
        <v>#REF!</v>
      </c>
      <c r="CH21" s="15" t="e">
        <f>COUNTIFS(#REF!,총괄!$BX21,#REF!,총괄!CH$8)-COUNTIFS(#REF!,총괄!$BX21,#REF!,총괄!CH$8,#REF!,"지정해제")</f>
        <v>#REF!</v>
      </c>
      <c r="CI21" s="15" t="e">
        <f>COUNTIFS(#REF!,총괄!$BX21,#REF!,총괄!CI$8)-COUNTIFS(#REF!,총괄!$BX21,#REF!,총괄!CI$8,#REF!,"지정해제")</f>
        <v>#REF!</v>
      </c>
      <c r="CJ21" s="15" t="e">
        <f>COUNTIFS(#REF!,총괄!$BX21,#REF!,총괄!CJ$8)-COUNTIFS(#REF!,총괄!$BX21,#REF!,총괄!CJ$8,#REF!,"지정해제")</f>
        <v>#REF!</v>
      </c>
      <c r="CK21" s="15" t="e">
        <f>COUNTIFS(#REF!,총괄!$BX21,#REF!,총괄!CK$8)-COUNTIFS(#REF!,총괄!$BX21,#REF!,총괄!CK$8,#REF!,"지정해제")</f>
        <v>#REF!</v>
      </c>
      <c r="CL21" s="15" t="e">
        <f>COUNTIFS(#REF!,총괄!$BX21,#REF!,총괄!CL$8)-COUNTIFS(#REF!,총괄!$BX21,#REF!,총괄!CL$8,#REF!,"지정해제")</f>
        <v>#REF!</v>
      </c>
      <c r="CM21" s="15" t="e">
        <f>COUNTIFS(#REF!,총괄!$BX21,#REF!,총괄!CM$8)-COUNTIFS(#REF!,총괄!$BX21,#REF!,총괄!CM$8,#REF!,"지정해제")</f>
        <v>#REF!</v>
      </c>
      <c r="CN21" s="15" t="e">
        <f>COUNTIFS(#REF!,총괄!$BX21,#REF!,총괄!CN$8)-COUNTIFS(#REF!,총괄!$BX21,#REF!,총괄!CN$8,#REF!,"지정해제")</f>
        <v>#REF!</v>
      </c>
      <c r="CO21" s="15" t="e">
        <f>COUNTIFS(#REF!,총괄!$BX21,#REF!,총괄!CO$8)-COUNTIFS(#REF!,총괄!$BX21,#REF!,총괄!CO$8,#REF!,"지정해제")</f>
        <v>#REF!</v>
      </c>
      <c r="CP21" s="15" t="e">
        <f>COUNTIFS(#REF!,총괄!$BX21,#REF!,총괄!CP$8)-COUNTIFS(#REF!,총괄!$BX21,#REF!,총괄!CP$8,#REF!,"지정해제")</f>
        <v>#REF!</v>
      </c>
      <c r="CQ21" s="15" t="e">
        <f>COUNTIFS(#REF!,총괄!$BX21,#REF!,총괄!CQ$8)-COUNTIFS(#REF!,총괄!$BX21,#REF!,총괄!CQ$8,#REF!,"지정해제")</f>
        <v>#REF!</v>
      </c>
      <c r="CR21" s="15" t="e">
        <f>COUNTIFS(#REF!,총괄!$BX21,#REF!,총괄!CR$8)-COUNTIFS(#REF!,총괄!$BX21,#REF!,총괄!CR$8,#REF!,"지정해제")</f>
        <v>#REF!</v>
      </c>
      <c r="CS21" s="15" t="e">
        <f>COUNTIFS(#REF!,총괄!$BX21,#REF!,총괄!CS$8)-COUNTIFS(#REF!,총괄!$BX21,#REF!,총괄!CS$8,#REF!,"지정해제")</f>
        <v>#REF!</v>
      </c>
      <c r="CT21" s="15" t="e">
        <f>COUNTIFS(#REF!,총괄!$BX21,#REF!,총괄!CT$8)-COUNTIFS(#REF!,총괄!$BX21,#REF!,총괄!CT$8,#REF!,"지정해제")</f>
        <v>#REF!</v>
      </c>
    </row>
    <row r="22" spans="1:99" ht="26.25" customHeight="1">
      <c r="A22" s="15" t="s">
        <v>141</v>
      </c>
      <c r="B22" s="70"/>
      <c r="C22" s="34" t="e">
        <f t="shared" si="17"/>
        <v>#REF!</v>
      </c>
      <c r="D22" s="34" t="e">
        <f t="shared" si="18"/>
        <v>#REF!</v>
      </c>
      <c r="E22" s="67" t="e">
        <f t="shared" si="19"/>
        <v>#REF!</v>
      </c>
      <c r="F22" s="67" t="e">
        <f t="shared" si="20"/>
        <v>#REF!</v>
      </c>
      <c r="G22" s="16" t="e">
        <f>COUNTIFS(#REF!,총괄!$A22,#REF!,"정부지원")-COUNTIFS(#REF!,총괄!$A22,#REF!,"정부지원",#REF!,"지정해제")</f>
        <v>#REF!</v>
      </c>
      <c r="H22" s="17" t="e">
        <f>SUMIFS(#REF!,#REF!,총괄!$A22,#REF!,"정부지원")-SUMIFS(#REF!,#REF!,총괄!$A22,#REF!,"정부지원",#REF!,"지정해제")</f>
        <v>#REF!</v>
      </c>
      <c r="I22" s="16" t="e">
        <f>SUMIFS(#REF!,#REF!,총괄!$A22,#REF!,"정부지원")-SUMIFS(#REF!,#REF!,총괄!$A22,#REF!,"정부지원",#REF!,"지정해제")</f>
        <v>#REF!</v>
      </c>
      <c r="J22" s="16" t="e">
        <f>COUNTIFS(#REF!,총괄!$A22,#REF!,"공공용")-COUNTIFS(#REF!,총괄!$A22,#REF!,"공공용",#REF!,"지정해제")</f>
        <v>#REF!</v>
      </c>
      <c r="K22" s="16" t="e">
        <f>SUMIFS(#REF!,#REF!,총괄!$A22,#REF!,"공공용")-SUMIFS(#REF!,#REF!,총괄!$A22,#REF!,"공공용",#REF!,"지정해제")</f>
        <v>#REF!</v>
      </c>
      <c r="L22" s="16" t="e">
        <f>SUMIFS(#REF!,#REF!,총괄!$A22,#REF!,"공공용")-SUMIFS(#REF!,#REF!,총괄!$A22,#REF!,"공공용",#REF!,"지정해제")</f>
        <v>#REF!</v>
      </c>
      <c r="M22" s="16" t="e">
        <f>COUNTIFS(#REF!,총괄!$A22,#REF!,"준비명령대상")-COUNTIFS(#REF!,총괄!$A22,#REF!,"준비명령대상",#REF!,"지정해제")</f>
        <v>#REF!</v>
      </c>
      <c r="N22" s="16" t="e">
        <f>SUMIFS(#REF!,#REF!,총괄!$A22,#REF!,"준비명령대상")-SUMIFS(#REF!,#REF!,총괄!$A22,#REF!,"준비명령대상",#REF!,"지정해제")</f>
        <v>#REF!</v>
      </c>
      <c r="O22" s="16" t="e">
        <f>SUMIFS(#REF!,#REF!,총괄!$A22,#REF!,"준비명령대상")-SUMIFS(#REF!,#REF!,총괄!$A22,#REF!,"준비명령대상",#REF!,"지정해제")</f>
        <v>#REF!</v>
      </c>
      <c r="P22" s="18"/>
      <c r="R22" s="19" t="s">
        <v>135</v>
      </c>
      <c r="S22" s="15" t="s">
        <v>142</v>
      </c>
      <c r="T22" s="25"/>
      <c r="U22" s="27" t="e">
        <f t="shared" si="21"/>
        <v>#REF!</v>
      </c>
      <c r="V22" s="25" t="e">
        <f t="shared" si="27"/>
        <v>#REF!</v>
      </c>
      <c r="W22" s="26" t="e">
        <f t="shared" si="2"/>
        <v>#REF!</v>
      </c>
      <c r="X22" s="26" t="e">
        <f t="shared" si="28"/>
        <v>#REF!</v>
      </c>
      <c r="Y22" s="27" t="e">
        <f>COUNTIFS(#REF!,총괄!$S22,#REF!,"정부지원")-COUNTIFS(#REF!,총괄!$S22,#REF!,"정부지원",#REF!,"지정해제")</f>
        <v>#REF!</v>
      </c>
      <c r="Z22" s="29" t="e">
        <f>SUMIFS(#REF!,#REF!,총괄!$S22,#REF!,"정부지원")-SUMIFS(#REF!,#REF!,총괄!$S22,#REF!,"정부지원",#REF!,"지정해제")</f>
        <v>#REF!</v>
      </c>
      <c r="AA22" s="16" t="e">
        <f>SUMIFS(#REF!,#REF!,총괄!$S22,#REF!,"정부지원")-SUMIFS(#REF!,#REF!,총괄!$S22,#REF!,"정부지원",#REF!,"지정해제")</f>
        <v>#REF!</v>
      </c>
      <c r="AB22" s="27" t="e">
        <f>COUNTIFS(#REF!,총괄!$R22,#REF!,총괄!$S22,#REF!,"공공용")-COUNTIFS(#REF!,총괄!$R22,#REF!,총괄!$S22,#REF!,"공공용",#REF!,"지정해제")</f>
        <v>#REF!</v>
      </c>
      <c r="AC22" s="28" t="e">
        <f>SUMIFS(#REF!,#REF!,총괄!$R22,#REF!,총괄!$S22,#REF!,"공공용")-SUMIFS(#REF!,#REF!,총괄!$R22,#REF!,총괄!$S22,#REF!,"공공용",#REF!,"지정해제")</f>
        <v>#REF!</v>
      </c>
      <c r="AD22" s="16" t="e">
        <f>SUMIFS(#REF!,#REF!,총괄!$R22,#REF!,총괄!$S22,#REF!,"공공용")-SUMIFS(#REF!,#REF!,총괄!$R22,#REF!,총괄!$S22,#REF!,"공공용",#REF!,"지정해제")</f>
        <v>#REF!</v>
      </c>
      <c r="AE22" s="27" t="e">
        <f>COUNTIFS(#REF!,총괄!$R22,#REF!,총괄!$S22,#REF!,"준비명령대상")-COUNTIFS(#REF!,총괄!$R22,#REF!,총괄!$S22,#REF!,"준비명령대상",#REF!,"지정해제")</f>
        <v>#REF!</v>
      </c>
      <c r="AF22" s="28" t="e">
        <f>SUMIFS(#REF!,#REF!,총괄!$R22,#REF!,총괄!$S22,#REF!,"준비명령대상")-SUMIFS(#REF!,#REF!,총괄!$R22,#REF!,총괄!$S22,#REF!,"준비명령대상",#REF!,"지정해제")</f>
        <v>#REF!</v>
      </c>
      <c r="AG22" s="16" t="e">
        <f>SUMIFS(#REF!,#REF!,총괄!$R22,#REF!,총괄!$S22,#REF!,"준비명령대상")-SUMIFS(#REF!,#REF!,총괄!$R22,#REF!,총괄!$S22,#REF!,"준비명령대상",#REF!,"지정해제")</f>
        <v>#REF!</v>
      </c>
      <c r="AJ22" s="15" t="s">
        <v>143</v>
      </c>
      <c r="AK22" s="20" t="e">
        <f t="shared" si="8"/>
        <v>#REF!</v>
      </c>
      <c r="AL22" s="20" t="e">
        <f t="shared" si="9"/>
        <v>#REF!</v>
      </c>
      <c r="AM22" s="24" t="e">
        <f t="shared" si="22"/>
        <v>#REF!</v>
      </c>
      <c r="AN22" s="20" t="e">
        <f t="shared" si="10"/>
        <v>#REF!</v>
      </c>
      <c r="AO22" s="24" t="e">
        <f t="shared" si="23"/>
        <v>#REF!</v>
      </c>
      <c r="AP22" s="20" t="e">
        <f t="shared" si="11"/>
        <v>#REF!</v>
      </c>
      <c r="AQ22" s="20" t="e">
        <f t="shared" si="12"/>
        <v>#REF!</v>
      </c>
      <c r="AR22" s="15" t="e">
        <f>SUMIF(#REF!,총괄!$AJ22,#REF!)-SUMIFS(#REF!,#REF!,총괄!$AJ22,#REF!,"지정해제")</f>
        <v>#REF!</v>
      </c>
      <c r="AS22" s="15" t="e">
        <f>SUMIF(#REF!,총괄!$AJ22,#REF!)-SUMIFS(#REF!,#REF!,총괄!$AJ22,#REF!,"지정해제")</f>
        <v>#REF!</v>
      </c>
      <c r="AT22" s="20" t="e">
        <f t="shared" si="13"/>
        <v>#REF!</v>
      </c>
      <c r="AU22" s="15" t="e">
        <f>SUMIF(#REF!,총괄!$AJ22,#REF!)-SUMIFS(#REF!,#REF!,총괄!$AJ22,#REF!,"지정해제")</f>
        <v>#REF!</v>
      </c>
      <c r="AV22" s="15" t="e">
        <f>SUMIF(#REF!,총괄!$AJ22,#REF!)-SUMIFS(#REF!,#REF!,총괄!$AJ22,#REF!,"지정해제")</f>
        <v>#REF!</v>
      </c>
      <c r="AW22" s="20" t="e">
        <f t="shared" si="14"/>
        <v>#REF!</v>
      </c>
      <c r="AX22" s="20" t="e">
        <f t="shared" si="15"/>
        <v>#REF!</v>
      </c>
      <c r="AY22" s="15" t="e">
        <f>SUMIF(#REF!,총괄!$AJ22,#REF!)-SUMIFS(#REF!,#REF!,총괄!$AJ22,#REF!,"지정해제")</f>
        <v>#REF!</v>
      </c>
      <c r="AZ22" s="15" t="e">
        <f>SUMIF(#REF!,총괄!$AJ22,#REF!)-SUMIFS(#REF!,#REF!,총괄!$AJ22,#REF!,"지정해제")</f>
        <v>#REF!</v>
      </c>
      <c r="BA22" s="20" t="e">
        <f t="shared" si="16"/>
        <v>#REF!</v>
      </c>
      <c r="BB22" s="15" t="e">
        <f>SUMIF(#REF!,총괄!$AJ22,#REF!)-SUMIFS(#REF!,#REF!,총괄!$AJ22,#REF!,"지정해제")</f>
        <v>#REF!</v>
      </c>
      <c r="BC22" s="15" t="e">
        <f>SUMIF(#REF!,총괄!$AJ22,#REF!)-SUMIFS(#REF!,#REF!,총괄!$AJ22,#REF!,"지정해제")</f>
        <v>#REF!</v>
      </c>
      <c r="BF22" s="15" t="s">
        <v>143</v>
      </c>
      <c r="BG22" s="15" t="e">
        <f>COUNTIFS(#REF!,$BF22,#REF!,"있음")-COUNTIFS(#REF!,$BF22,#REF!,"지정해제",#REF!,"있음")</f>
        <v>#REF!</v>
      </c>
      <c r="BH22" s="15" t="e">
        <f>SUMIF(#REF!,$BF22,#REF!)-SUMIFS(#REF!,#REF!,$BF22,#REF!,"지정해제")</f>
        <v>#REF!</v>
      </c>
      <c r="BI22" s="15" t="e">
        <f>SUMIF(#REF!,$BF22,#REF!)-SUMIFS(#REF!,#REF!,$BF22,#REF!,"지정해제")</f>
        <v>#REF!</v>
      </c>
      <c r="BJ22" s="15" t="e">
        <f>SUMIF(#REF!,$BF22,#REF!)-SUMIFS(#REF!,#REF!,$BF22,#REF!,"지정해제")</f>
        <v>#REF!</v>
      </c>
      <c r="BK22" s="15" t="e">
        <f>SUMIF(#REF!,$BF22,#REF!)-SUMIFS(#REF!,#REF!,$BF22,#REF!,"지정해제")</f>
        <v>#REF!</v>
      </c>
      <c r="BL22" s="15" t="e">
        <f>SUMIF(#REF!,$BF22,#REF!)-SUMIFS(#REF!,#REF!,$BF22,#REF!,"지정해제")</f>
        <v>#REF!</v>
      </c>
      <c r="BM22" s="15" t="e">
        <f>COUNTIFS(#REF!,$BF22,#REF!,"있음")-COUNTIFS(#REF!,$BF22,#REF!,"지정해제",#REF!,"있음")</f>
        <v>#REF!</v>
      </c>
      <c r="BN22" s="15" t="e">
        <f>SUMIF(#REF!,$BF22,#REF!)-SUMIFS(#REF!,#REF!,$BF22,#REF!,"지정해제")</f>
        <v>#REF!</v>
      </c>
      <c r="BO22" s="15" t="e">
        <f>SUMIF(#REF!,$BF22,#REF!)-SUMIFS(#REF!,#REF!,$BF22,#REF!,"지정해제")</f>
        <v>#REF!</v>
      </c>
      <c r="BP22" s="15" t="e">
        <f>SUMIF(#REF!,$BF22,#REF!)-SUMIFS(#REF!,#REF!,$BF22,#REF!,"지정해제")</f>
        <v>#REF!</v>
      </c>
      <c r="BQ22" s="15" t="e">
        <f>SUMIF(#REF!,$BF22,#REF!)-SUMIFS(#REF!,#REF!,$BF22,#REF!,"지정해제")</f>
        <v>#REF!</v>
      </c>
      <c r="BR22" s="15" t="e">
        <f>SUMIF(#REF!,$BF22,#REF!)-SUMIFS(#REF!,#REF!,$BF22,#REF!,"지정해제")</f>
        <v>#REF!</v>
      </c>
      <c r="BS22" s="15" t="e">
        <f>SUMIF(#REF!,$BF22,#REF!)-SUMIFS(#REF!,#REF!,$BF22,#REF!,"지정해제")</f>
        <v>#REF!</v>
      </c>
      <c r="BT22" s="15" t="e">
        <f>SUMIF(#REF!,$BF22,#REF!)-SUMIFS(#REF!,#REF!,$BF22,#REF!,"지정해제")</f>
        <v>#REF!</v>
      </c>
      <c r="BU22" s="15" t="e">
        <f>SUMIF(#REF!,$BF22,#REF!)-SUMIFS(#REF!,#REF!,$BF22,#REF!,"지정해제")</f>
        <v>#REF!</v>
      </c>
      <c r="BX22" s="15" t="s">
        <v>143</v>
      </c>
      <c r="BY22" s="15" t="e">
        <f t="shared" si="24"/>
        <v>#REF!</v>
      </c>
      <c r="BZ22" s="15" t="e">
        <f t="shared" si="25"/>
        <v>#REF!</v>
      </c>
      <c r="CA22" s="15" t="e">
        <f>COUNTIFS(#REF!,총괄!$BX22,#REF!,총괄!CA$8)</f>
        <v>#REF!</v>
      </c>
      <c r="CB22" s="15" t="e">
        <f>COUNTIFS(#REF!,총괄!$BX22,#REF!,총괄!CB$8)</f>
        <v>#REF!</v>
      </c>
      <c r="CC22" s="15" t="e">
        <f>COUNTIFS(#REF!,총괄!$BX22,#REF!,총괄!CC$8)</f>
        <v>#REF!</v>
      </c>
      <c r="CD22" s="15" t="e">
        <f>COUNTIFS(#REF!,총괄!$BX22,#REF!,총괄!CD$8)</f>
        <v>#REF!</v>
      </c>
      <c r="CE22" s="15" t="e">
        <f>COUNTIFS(#REF!,총괄!$BX22,#REF!,총괄!CE$8)</f>
        <v>#REF!</v>
      </c>
      <c r="CF22" s="15" t="e">
        <f>COUNTIFS(#REF!,총괄!$BX22,#REF!,총괄!CF$8)</f>
        <v>#REF!</v>
      </c>
      <c r="CG22" s="15" t="e">
        <f t="shared" si="26"/>
        <v>#REF!</v>
      </c>
      <c r="CH22" s="15" t="e">
        <f>COUNTIFS(#REF!,총괄!$BX22,#REF!,총괄!CH$8)-COUNTIFS(#REF!,총괄!$BX22,#REF!,총괄!CH$8,#REF!,"지정해제")</f>
        <v>#REF!</v>
      </c>
      <c r="CI22" s="15" t="e">
        <f>COUNTIFS(#REF!,총괄!$BX22,#REF!,총괄!CI$8)-COUNTIFS(#REF!,총괄!$BX22,#REF!,총괄!CI$8,#REF!,"지정해제")</f>
        <v>#REF!</v>
      </c>
      <c r="CJ22" s="15" t="e">
        <f>COUNTIFS(#REF!,총괄!$BX22,#REF!,총괄!CJ$8)-COUNTIFS(#REF!,총괄!$BX22,#REF!,총괄!CJ$8,#REF!,"지정해제")</f>
        <v>#REF!</v>
      </c>
      <c r="CK22" s="15" t="e">
        <f>COUNTIFS(#REF!,총괄!$BX22,#REF!,총괄!CK$8)-COUNTIFS(#REF!,총괄!$BX22,#REF!,총괄!CK$8,#REF!,"지정해제")</f>
        <v>#REF!</v>
      </c>
      <c r="CL22" s="15" t="e">
        <f>COUNTIFS(#REF!,총괄!$BX22,#REF!,총괄!CL$8)-COUNTIFS(#REF!,총괄!$BX22,#REF!,총괄!CL$8,#REF!,"지정해제")</f>
        <v>#REF!</v>
      </c>
      <c r="CM22" s="15" t="e">
        <f>COUNTIFS(#REF!,총괄!$BX22,#REF!,총괄!CM$8)-COUNTIFS(#REF!,총괄!$BX22,#REF!,총괄!CM$8,#REF!,"지정해제")</f>
        <v>#REF!</v>
      </c>
      <c r="CN22" s="15" t="e">
        <f>COUNTIFS(#REF!,총괄!$BX22,#REF!,총괄!CN$8)-COUNTIFS(#REF!,총괄!$BX22,#REF!,총괄!CN$8,#REF!,"지정해제")</f>
        <v>#REF!</v>
      </c>
      <c r="CO22" s="15" t="e">
        <f>COUNTIFS(#REF!,총괄!$BX22,#REF!,총괄!CO$8)-COUNTIFS(#REF!,총괄!$BX22,#REF!,총괄!CO$8,#REF!,"지정해제")</f>
        <v>#REF!</v>
      </c>
      <c r="CP22" s="15" t="e">
        <f>COUNTIFS(#REF!,총괄!$BX22,#REF!,총괄!CP$8)-COUNTIFS(#REF!,총괄!$BX22,#REF!,총괄!CP$8,#REF!,"지정해제")</f>
        <v>#REF!</v>
      </c>
      <c r="CQ22" s="15" t="e">
        <f>COUNTIFS(#REF!,총괄!$BX22,#REF!,총괄!CQ$8)-COUNTIFS(#REF!,총괄!$BX22,#REF!,총괄!CQ$8,#REF!,"지정해제")</f>
        <v>#REF!</v>
      </c>
      <c r="CR22" s="15" t="e">
        <f>COUNTIFS(#REF!,총괄!$BX22,#REF!,총괄!CR$8)-COUNTIFS(#REF!,총괄!$BX22,#REF!,총괄!CR$8,#REF!,"지정해제")</f>
        <v>#REF!</v>
      </c>
      <c r="CS22" s="15" t="e">
        <f>COUNTIFS(#REF!,총괄!$BX22,#REF!,총괄!CS$8)-COUNTIFS(#REF!,총괄!$BX22,#REF!,총괄!CS$8,#REF!,"지정해제")</f>
        <v>#REF!</v>
      </c>
      <c r="CT22" s="15" t="e">
        <f>COUNTIFS(#REF!,총괄!$BX22,#REF!,총괄!CT$8)-COUNTIFS(#REF!,총괄!$BX22,#REF!,총괄!CT$8,#REF!,"지정해제")</f>
        <v>#REF!</v>
      </c>
    </row>
    <row r="23" spans="1:99" ht="26.25" customHeight="1">
      <c r="A23" s="15" t="s">
        <v>144</v>
      </c>
      <c r="B23" s="70"/>
      <c r="C23" s="34" t="e">
        <f t="shared" si="17"/>
        <v>#REF!</v>
      </c>
      <c r="D23" s="34" t="e">
        <f t="shared" si="18"/>
        <v>#REF!</v>
      </c>
      <c r="E23" s="67" t="e">
        <f t="shared" si="19"/>
        <v>#REF!</v>
      </c>
      <c r="F23" s="67" t="e">
        <f t="shared" si="20"/>
        <v>#REF!</v>
      </c>
      <c r="G23" s="16" t="e">
        <f>COUNTIFS(#REF!,총괄!$A23,#REF!,"정부지원")-COUNTIFS(#REF!,총괄!$A23,#REF!,"정부지원",#REF!,"지정해제")</f>
        <v>#REF!</v>
      </c>
      <c r="H23" s="17" t="e">
        <f>SUMIFS(#REF!,#REF!,총괄!$A23,#REF!,"정부지원")-SUMIFS(#REF!,#REF!,총괄!$A23,#REF!,"정부지원",#REF!,"지정해제")</f>
        <v>#REF!</v>
      </c>
      <c r="I23" s="16" t="e">
        <f>SUMIFS(#REF!,#REF!,총괄!$A23,#REF!,"정부지원")-SUMIFS(#REF!,#REF!,총괄!$A23,#REF!,"정부지원",#REF!,"지정해제")</f>
        <v>#REF!</v>
      </c>
      <c r="J23" s="16" t="e">
        <f>COUNTIFS(#REF!,총괄!$A23,#REF!,"공공용")-COUNTIFS(#REF!,총괄!$A23,#REF!,"공공용",#REF!,"지정해제")</f>
        <v>#REF!</v>
      </c>
      <c r="K23" s="16" t="e">
        <f>SUMIFS(#REF!,#REF!,총괄!$A23,#REF!,"공공용")-SUMIFS(#REF!,#REF!,총괄!$A23,#REF!,"공공용",#REF!,"지정해제")</f>
        <v>#REF!</v>
      </c>
      <c r="L23" s="16" t="e">
        <f>SUMIFS(#REF!,#REF!,총괄!$A23,#REF!,"공공용")-SUMIFS(#REF!,#REF!,총괄!$A23,#REF!,"공공용",#REF!,"지정해제")</f>
        <v>#REF!</v>
      </c>
      <c r="M23" s="16" t="e">
        <f>COUNTIFS(#REF!,총괄!$A23,#REF!,"준비명령대상")-COUNTIFS(#REF!,총괄!$A23,#REF!,"준비명령대상",#REF!,"지정해제")</f>
        <v>#REF!</v>
      </c>
      <c r="N23" s="16" t="e">
        <f>SUMIFS(#REF!,#REF!,총괄!$A23,#REF!,"준비명령대상")-SUMIFS(#REF!,#REF!,총괄!$A23,#REF!,"준비명령대상",#REF!,"지정해제")</f>
        <v>#REF!</v>
      </c>
      <c r="O23" s="16" t="e">
        <f>SUMIFS(#REF!,#REF!,총괄!$A23,#REF!,"준비명령대상")-SUMIFS(#REF!,#REF!,총괄!$A23,#REF!,"준비명령대상",#REF!,"지정해제")</f>
        <v>#REF!</v>
      </c>
      <c r="P23" s="18"/>
      <c r="R23" s="19" t="s">
        <v>33</v>
      </c>
      <c r="S23" s="15" t="s">
        <v>34</v>
      </c>
      <c r="T23" s="25"/>
      <c r="U23" s="27" t="e">
        <f t="shared" si="21"/>
        <v>#REF!</v>
      </c>
      <c r="V23" s="25" t="e">
        <f t="shared" si="27"/>
        <v>#REF!</v>
      </c>
      <c r="W23" s="26" t="e">
        <f t="shared" si="2"/>
        <v>#REF!</v>
      </c>
      <c r="X23" s="26" t="e">
        <f t="shared" si="28"/>
        <v>#REF!</v>
      </c>
      <c r="Y23" s="27" t="e">
        <f>COUNTIFS(#REF!,총괄!$S23,#REF!,"정부지원")-COUNTIFS(#REF!,총괄!$S23,#REF!,"정부지원",#REF!,"지정해제")</f>
        <v>#REF!</v>
      </c>
      <c r="Z23" s="29" t="e">
        <f>SUMIFS(#REF!,#REF!,총괄!$S23,#REF!,"정부지원")-SUMIFS(#REF!,#REF!,총괄!$S23,#REF!,"정부지원",#REF!,"지정해제")</f>
        <v>#REF!</v>
      </c>
      <c r="AA23" s="16" t="e">
        <f>SUMIFS(#REF!,#REF!,총괄!$S23,#REF!,"정부지원")-SUMIFS(#REF!,#REF!,총괄!$S23,#REF!,"정부지원",#REF!,"지정해제")</f>
        <v>#REF!</v>
      </c>
      <c r="AB23" s="27" t="e">
        <f>COUNTIFS(#REF!,총괄!$R23,#REF!,총괄!$S23,#REF!,"공공용")-COUNTIFS(#REF!,총괄!$R23,#REF!,총괄!$S23,#REF!,"공공용",#REF!,"지정해제")</f>
        <v>#REF!</v>
      </c>
      <c r="AC23" s="28" t="e">
        <f>SUMIFS(#REF!,#REF!,총괄!$R23,#REF!,총괄!$S23,#REF!,"공공용")-SUMIFS(#REF!,#REF!,총괄!$R23,#REF!,총괄!$S23,#REF!,"공공용",#REF!,"지정해제")</f>
        <v>#REF!</v>
      </c>
      <c r="AD23" s="16" t="e">
        <f>SUMIFS(#REF!,#REF!,총괄!$R23,#REF!,총괄!$S23,#REF!,"공공용")-SUMIFS(#REF!,#REF!,총괄!$R23,#REF!,총괄!$S23,#REF!,"공공용",#REF!,"지정해제")</f>
        <v>#REF!</v>
      </c>
      <c r="AE23" s="27" t="e">
        <f>COUNTIFS(#REF!,총괄!$R23,#REF!,총괄!$S23,#REF!,"준비명령대상")-COUNTIFS(#REF!,총괄!$R23,#REF!,총괄!$S23,#REF!,"준비명령대상",#REF!,"지정해제")</f>
        <v>#REF!</v>
      </c>
      <c r="AF23" s="28" t="e">
        <f>SUMIFS(#REF!,#REF!,총괄!$R23,#REF!,총괄!$S23,#REF!,"준비명령대상")-SUMIFS(#REF!,#REF!,총괄!$R23,#REF!,총괄!$S23,#REF!,"준비명령대상",#REF!,"지정해제")</f>
        <v>#REF!</v>
      </c>
      <c r="AG23" s="16" t="e">
        <f>SUMIFS(#REF!,#REF!,총괄!$R23,#REF!,총괄!$S23,#REF!,"준비명령대상")-SUMIFS(#REF!,#REF!,총괄!$R23,#REF!,총괄!$S23,#REF!,"준비명령대상",#REF!,"지정해제")</f>
        <v>#REF!</v>
      </c>
      <c r="AJ23" s="15" t="s">
        <v>144</v>
      </c>
      <c r="AK23" s="20" t="e">
        <f t="shared" si="8"/>
        <v>#REF!</v>
      </c>
      <c r="AL23" s="20" t="e">
        <f t="shared" si="9"/>
        <v>#REF!</v>
      </c>
      <c r="AM23" s="24" t="e">
        <f t="shared" si="22"/>
        <v>#REF!</v>
      </c>
      <c r="AN23" s="20" t="e">
        <f t="shared" si="10"/>
        <v>#REF!</v>
      </c>
      <c r="AO23" s="24" t="e">
        <f t="shared" si="23"/>
        <v>#REF!</v>
      </c>
      <c r="AP23" s="20" t="e">
        <f t="shared" si="11"/>
        <v>#REF!</v>
      </c>
      <c r="AQ23" s="20" t="e">
        <f t="shared" si="12"/>
        <v>#REF!</v>
      </c>
      <c r="AR23" s="15" t="e">
        <f>SUMIF(#REF!,총괄!$AJ23,#REF!)-SUMIFS(#REF!,#REF!,총괄!$AJ23,#REF!,"지정해제")</f>
        <v>#REF!</v>
      </c>
      <c r="AS23" s="15" t="e">
        <f>SUMIF(#REF!,총괄!$AJ23,#REF!)-SUMIFS(#REF!,#REF!,총괄!$AJ23,#REF!,"지정해제")</f>
        <v>#REF!</v>
      </c>
      <c r="AT23" s="20" t="e">
        <f t="shared" si="13"/>
        <v>#REF!</v>
      </c>
      <c r="AU23" s="15" t="e">
        <f>SUMIF(#REF!,총괄!$AJ23,#REF!)-SUMIFS(#REF!,#REF!,총괄!$AJ23,#REF!,"지정해제")</f>
        <v>#REF!</v>
      </c>
      <c r="AV23" s="15" t="e">
        <f>SUMIF(#REF!,총괄!$AJ23,#REF!)-SUMIFS(#REF!,#REF!,총괄!$AJ23,#REF!,"지정해제")</f>
        <v>#REF!</v>
      </c>
      <c r="AW23" s="20" t="e">
        <f t="shared" si="14"/>
        <v>#REF!</v>
      </c>
      <c r="AX23" s="20" t="e">
        <f t="shared" si="15"/>
        <v>#REF!</v>
      </c>
      <c r="AY23" s="15" t="e">
        <f>SUMIF(#REF!,총괄!$AJ23,#REF!)-SUMIFS(#REF!,#REF!,총괄!$AJ23,#REF!,"지정해제")</f>
        <v>#REF!</v>
      </c>
      <c r="AZ23" s="15" t="e">
        <f>SUMIF(#REF!,총괄!$AJ23,#REF!)-SUMIFS(#REF!,#REF!,총괄!$AJ23,#REF!,"지정해제")</f>
        <v>#REF!</v>
      </c>
      <c r="BA23" s="20" t="e">
        <f t="shared" si="16"/>
        <v>#REF!</v>
      </c>
      <c r="BB23" s="15" t="e">
        <f>SUMIF(#REF!,총괄!$AJ23,#REF!)-SUMIFS(#REF!,#REF!,총괄!$AJ23,#REF!,"지정해제")</f>
        <v>#REF!</v>
      </c>
      <c r="BC23" s="15" t="e">
        <f>SUMIF(#REF!,총괄!$AJ23,#REF!)-SUMIFS(#REF!,#REF!,총괄!$AJ23,#REF!,"지정해제")</f>
        <v>#REF!</v>
      </c>
      <c r="BF23" s="15" t="s">
        <v>144</v>
      </c>
      <c r="BG23" s="15" t="e">
        <f>COUNTIFS(#REF!,$BF23,#REF!,"있음")-COUNTIFS(#REF!,$BF23,#REF!,"지정해제",#REF!,"있음")</f>
        <v>#REF!</v>
      </c>
      <c r="BH23" s="15" t="e">
        <f>SUMIF(#REF!,$BF23,#REF!)-SUMIFS(#REF!,#REF!,$BF23,#REF!,"지정해제")</f>
        <v>#REF!</v>
      </c>
      <c r="BI23" s="15" t="e">
        <f>SUMIF(#REF!,$BF23,#REF!)-SUMIFS(#REF!,#REF!,$BF23,#REF!,"지정해제")</f>
        <v>#REF!</v>
      </c>
      <c r="BJ23" s="15" t="e">
        <f>SUMIF(#REF!,$BF23,#REF!)-SUMIFS(#REF!,#REF!,$BF23,#REF!,"지정해제")</f>
        <v>#REF!</v>
      </c>
      <c r="BK23" s="15" t="e">
        <f>SUMIF(#REF!,$BF23,#REF!)-SUMIFS(#REF!,#REF!,$BF23,#REF!,"지정해제")</f>
        <v>#REF!</v>
      </c>
      <c r="BL23" s="15" t="e">
        <f>SUMIF(#REF!,$BF23,#REF!)-SUMIFS(#REF!,#REF!,$BF23,#REF!,"지정해제")</f>
        <v>#REF!</v>
      </c>
      <c r="BM23" s="15" t="e">
        <f>COUNTIFS(#REF!,$BF23,#REF!,"있음")-COUNTIFS(#REF!,$BF23,#REF!,"지정해제",#REF!,"있음")</f>
        <v>#REF!</v>
      </c>
      <c r="BN23" s="15" t="e">
        <f>SUMIF(#REF!,$BF23,#REF!)-SUMIFS(#REF!,#REF!,$BF23,#REF!,"지정해제")</f>
        <v>#REF!</v>
      </c>
      <c r="BO23" s="15" t="e">
        <f>SUMIF(#REF!,$BF23,#REF!)-SUMIFS(#REF!,#REF!,$BF23,#REF!,"지정해제")</f>
        <v>#REF!</v>
      </c>
      <c r="BP23" s="15" t="e">
        <f>SUMIF(#REF!,$BF23,#REF!)-SUMIFS(#REF!,#REF!,$BF23,#REF!,"지정해제")</f>
        <v>#REF!</v>
      </c>
      <c r="BQ23" s="15" t="e">
        <f>SUMIF(#REF!,$BF23,#REF!)-SUMIFS(#REF!,#REF!,$BF23,#REF!,"지정해제")</f>
        <v>#REF!</v>
      </c>
      <c r="BR23" s="15" t="e">
        <f>SUMIF(#REF!,$BF23,#REF!)-SUMIFS(#REF!,#REF!,$BF23,#REF!,"지정해제")</f>
        <v>#REF!</v>
      </c>
      <c r="BS23" s="15" t="e">
        <f>SUMIF(#REF!,$BF23,#REF!)-SUMIFS(#REF!,#REF!,$BF23,#REF!,"지정해제")</f>
        <v>#REF!</v>
      </c>
      <c r="BT23" s="15" t="e">
        <f>SUMIF(#REF!,$BF23,#REF!)-SUMIFS(#REF!,#REF!,$BF23,#REF!,"지정해제")</f>
        <v>#REF!</v>
      </c>
      <c r="BU23" s="15" t="e">
        <f>SUMIF(#REF!,$BF23,#REF!)-SUMIFS(#REF!,#REF!,$BF23,#REF!,"지정해제")</f>
        <v>#REF!</v>
      </c>
      <c r="BX23" s="15" t="s">
        <v>144</v>
      </c>
      <c r="BY23" s="15" t="e">
        <f t="shared" si="24"/>
        <v>#REF!</v>
      </c>
      <c r="BZ23" s="15" t="e">
        <f t="shared" si="25"/>
        <v>#REF!</v>
      </c>
      <c r="CA23" s="15" t="e">
        <f>COUNTIFS(#REF!,총괄!$BX23,#REF!,총괄!CA$8)</f>
        <v>#REF!</v>
      </c>
      <c r="CB23" s="15" t="e">
        <f>COUNTIFS(#REF!,총괄!$BX23,#REF!,총괄!CB$8)</f>
        <v>#REF!</v>
      </c>
      <c r="CC23" s="15" t="e">
        <f>COUNTIFS(#REF!,총괄!$BX23,#REF!,총괄!CC$8)</f>
        <v>#REF!</v>
      </c>
      <c r="CD23" s="15" t="e">
        <f>COUNTIFS(#REF!,총괄!$BX23,#REF!,총괄!CD$8)</f>
        <v>#REF!</v>
      </c>
      <c r="CE23" s="15" t="e">
        <f>COUNTIFS(#REF!,총괄!$BX23,#REF!,총괄!CE$8)</f>
        <v>#REF!</v>
      </c>
      <c r="CF23" s="15" t="e">
        <f>COUNTIFS(#REF!,총괄!$BX23,#REF!,총괄!CF$8)</f>
        <v>#REF!</v>
      </c>
      <c r="CG23" s="15" t="e">
        <f t="shared" si="26"/>
        <v>#REF!</v>
      </c>
      <c r="CH23" s="15" t="e">
        <f>COUNTIFS(#REF!,총괄!$BX23,#REF!,총괄!CH$8)-COUNTIFS(#REF!,총괄!$BX23,#REF!,총괄!CH$8,#REF!,"지정해제")</f>
        <v>#REF!</v>
      </c>
      <c r="CI23" s="15" t="e">
        <f>COUNTIFS(#REF!,총괄!$BX23,#REF!,총괄!CI$8)-COUNTIFS(#REF!,총괄!$BX23,#REF!,총괄!CI$8,#REF!,"지정해제")</f>
        <v>#REF!</v>
      </c>
      <c r="CJ23" s="15" t="e">
        <f>COUNTIFS(#REF!,총괄!$BX23,#REF!,총괄!CJ$8)-COUNTIFS(#REF!,총괄!$BX23,#REF!,총괄!CJ$8,#REF!,"지정해제")</f>
        <v>#REF!</v>
      </c>
      <c r="CK23" s="15" t="e">
        <f>COUNTIFS(#REF!,총괄!$BX23,#REF!,총괄!CK$8)-COUNTIFS(#REF!,총괄!$BX23,#REF!,총괄!CK$8,#REF!,"지정해제")</f>
        <v>#REF!</v>
      </c>
      <c r="CL23" s="15" t="e">
        <f>COUNTIFS(#REF!,총괄!$BX23,#REF!,총괄!CL$8)-COUNTIFS(#REF!,총괄!$BX23,#REF!,총괄!CL$8,#REF!,"지정해제")</f>
        <v>#REF!</v>
      </c>
      <c r="CM23" s="15" t="e">
        <f>COUNTIFS(#REF!,총괄!$BX23,#REF!,총괄!CM$8)-COUNTIFS(#REF!,총괄!$BX23,#REF!,총괄!CM$8,#REF!,"지정해제")</f>
        <v>#REF!</v>
      </c>
      <c r="CN23" s="15" t="e">
        <f>COUNTIFS(#REF!,총괄!$BX23,#REF!,총괄!CN$8)-COUNTIFS(#REF!,총괄!$BX23,#REF!,총괄!CN$8,#REF!,"지정해제")</f>
        <v>#REF!</v>
      </c>
      <c r="CO23" s="15" t="e">
        <f>COUNTIFS(#REF!,총괄!$BX23,#REF!,총괄!CO$8)-COUNTIFS(#REF!,총괄!$BX23,#REF!,총괄!CO$8,#REF!,"지정해제")</f>
        <v>#REF!</v>
      </c>
      <c r="CP23" s="15" t="e">
        <f>COUNTIFS(#REF!,총괄!$BX23,#REF!,총괄!CP$8)-COUNTIFS(#REF!,총괄!$BX23,#REF!,총괄!CP$8,#REF!,"지정해제")</f>
        <v>#REF!</v>
      </c>
      <c r="CQ23" s="15" t="e">
        <f>COUNTIFS(#REF!,총괄!$BX23,#REF!,총괄!CQ$8)-COUNTIFS(#REF!,총괄!$BX23,#REF!,총괄!CQ$8,#REF!,"지정해제")</f>
        <v>#REF!</v>
      </c>
      <c r="CR23" s="15" t="e">
        <f>COUNTIFS(#REF!,총괄!$BX23,#REF!,총괄!CR$8)-COUNTIFS(#REF!,총괄!$BX23,#REF!,총괄!CR$8,#REF!,"지정해제")</f>
        <v>#REF!</v>
      </c>
      <c r="CS23" s="15" t="e">
        <f>COUNTIFS(#REF!,총괄!$BX23,#REF!,총괄!CS$8)-COUNTIFS(#REF!,총괄!$BX23,#REF!,총괄!CS$8,#REF!,"지정해제")</f>
        <v>#REF!</v>
      </c>
      <c r="CT23" s="15" t="e">
        <f>COUNTIFS(#REF!,총괄!$BX23,#REF!,총괄!CT$8)-COUNTIFS(#REF!,총괄!$BX23,#REF!,총괄!CT$8,#REF!,"지정해제")</f>
        <v>#REF!</v>
      </c>
    </row>
    <row r="24" spans="1:99" ht="26.25" customHeight="1">
      <c r="A24" s="15" t="s">
        <v>30</v>
      </c>
      <c r="B24" s="70"/>
      <c r="C24" s="34" t="e">
        <f t="shared" si="17"/>
        <v>#REF!</v>
      </c>
      <c r="D24" s="34" t="e">
        <f t="shared" si="18"/>
        <v>#REF!</v>
      </c>
      <c r="E24" s="67" t="e">
        <f t="shared" si="19"/>
        <v>#REF!</v>
      </c>
      <c r="F24" s="67" t="e">
        <f t="shared" si="20"/>
        <v>#REF!</v>
      </c>
      <c r="G24" s="16" t="e">
        <f>COUNTIFS(#REF!,총괄!$A24,#REF!,"정부지원")-COUNTIFS(#REF!,총괄!$A24,#REF!,"정부지원",#REF!,"지정해제")</f>
        <v>#REF!</v>
      </c>
      <c r="H24" s="17" t="e">
        <f>SUMIFS(#REF!,#REF!,총괄!$A24,#REF!,"정부지원")-SUMIFS(#REF!,#REF!,총괄!$A24,#REF!,"정부지원",#REF!,"지정해제")</f>
        <v>#REF!</v>
      </c>
      <c r="I24" s="16" t="e">
        <f>SUMIFS(#REF!,#REF!,총괄!$A24,#REF!,"정부지원")-SUMIFS(#REF!,#REF!,총괄!$A24,#REF!,"정부지원",#REF!,"지정해제")</f>
        <v>#REF!</v>
      </c>
      <c r="J24" s="16" t="e">
        <f>COUNTIFS(#REF!,총괄!$A24,#REF!,"공공용")-COUNTIFS(#REF!,총괄!$A24,#REF!,"공공용",#REF!,"지정해제")</f>
        <v>#REF!</v>
      </c>
      <c r="K24" s="16" t="e">
        <f>SUMIFS(#REF!,#REF!,총괄!$A24,#REF!,"공공용")-SUMIFS(#REF!,#REF!,총괄!$A24,#REF!,"공공용",#REF!,"지정해제")</f>
        <v>#REF!</v>
      </c>
      <c r="L24" s="16" t="e">
        <f>SUMIFS(#REF!,#REF!,총괄!$A24,#REF!,"공공용")-SUMIFS(#REF!,#REF!,총괄!$A24,#REF!,"공공용",#REF!,"지정해제")</f>
        <v>#REF!</v>
      </c>
      <c r="M24" s="16" t="e">
        <f>COUNTIFS(#REF!,총괄!$A24,#REF!,"준비명령대상")-COUNTIFS(#REF!,총괄!$A24,#REF!,"준비명령대상",#REF!,"지정해제")</f>
        <v>#REF!</v>
      </c>
      <c r="N24" s="16" t="e">
        <f>SUMIFS(#REF!,#REF!,총괄!$A24,#REF!,"준비명령대상")-SUMIFS(#REF!,#REF!,총괄!$A24,#REF!,"준비명령대상",#REF!,"지정해제")</f>
        <v>#REF!</v>
      </c>
      <c r="O24" s="16" t="e">
        <f>SUMIFS(#REF!,#REF!,총괄!$A24,#REF!,"준비명령대상")-SUMIFS(#REF!,#REF!,총괄!$A24,#REF!,"준비명령대상",#REF!,"지정해제")</f>
        <v>#REF!</v>
      </c>
      <c r="P24" s="18"/>
      <c r="R24" s="19" t="s">
        <v>33</v>
      </c>
      <c r="S24" s="15" t="s">
        <v>35</v>
      </c>
      <c r="T24" s="25"/>
      <c r="U24" s="27" t="e">
        <f t="shared" si="21"/>
        <v>#REF!</v>
      </c>
      <c r="V24" s="25" t="e">
        <f t="shared" si="27"/>
        <v>#REF!</v>
      </c>
      <c r="W24" s="26" t="e">
        <f t="shared" si="2"/>
        <v>#REF!</v>
      </c>
      <c r="X24" s="26" t="e">
        <f t="shared" si="28"/>
        <v>#REF!</v>
      </c>
      <c r="Y24" s="27" t="e">
        <f>COUNTIFS(#REF!,총괄!$S24,#REF!,"정부지원")-COUNTIFS(#REF!,총괄!$S24,#REF!,"정부지원",#REF!,"지정해제")</f>
        <v>#REF!</v>
      </c>
      <c r="Z24" s="29" t="e">
        <f>SUMIFS(#REF!,#REF!,총괄!$S24,#REF!,"정부지원")-SUMIFS(#REF!,#REF!,총괄!$S24,#REF!,"정부지원",#REF!,"지정해제")</f>
        <v>#REF!</v>
      </c>
      <c r="AA24" s="16" t="e">
        <f>SUMIFS(#REF!,#REF!,총괄!$S24,#REF!,"정부지원")-SUMIFS(#REF!,#REF!,총괄!$S24,#REF!,"정부지원",#REF!,"지정해제")</f>
        <v>#REF!</v>
      </c>
      <c r="AB24" s="27" t="e">
        <f>COUNTIFS(#REF!,총괄!$R24,#REF!,총괄!$S24,#REF!,"공공용")-COUNTIFS(#REF!,총괄!$R24,#REF!,총괄!$S24,#REF!,"공공용",#REF!,"지정해제")</f>
        <v>#REF!</v>
      </c>
      <c r="AC24" s="28" t="e">
        <f>SUMIFS(#REF!,#REF!,총괄!$R24,#REF!,총괄!$S24,#REF!,"공공용")-SUMIFS(#REF!,#REF!,총괄!$R24,#REF!,총괄!$S24,#REF!,"공공용",#REF!,"지정해제")</f>
        <v>#REF!</v>
      </c>
      <c r="AD24" s="16" t="e">
        <f>SUMIFS(#REF!,#REF!,총괄!$R24,#REF!,총괄!$S24,#REF!,"공공용")-SUMIFS(#REF!,#REF!,총괄!$R24,#REF!,총괄!$S24,#REF!,"공공용",#REF!,"지정해제")</f>
        <v>#REF!</v>
      </c>
      <c r="AE24" s="27" t="e">
        <f>COUNTIFS(#REF!,총괄!$R24,#REF!,총괄!$S24,#REF!,"준비명령대상")-COUNTIFS(#REF!,총괄!$R24,#REF!,총괄!$S24,#REF!,"준비명령대상",#REF!,"지정해제")</f>
        <v>#REF!</v>
      </c>
      <c r="AF24" s="28" t="e">
        <f>SUMIFS(#REF!,#REF!,총괄!$R24,#REF!,총괄!$S24,#REF!,"준비명령대상")-SUMIFS(#REF!,#REF!,총괄!$R24,#REF!,총괄!$S24,#REF!,"준비명령대상",#REF!,"지정해제")</f>
        <v>#REF!</v>
      </c>
      <c r="AG24" s="16" t="e">
        <f>SUMIFS(#REF!,#REF!,총괄!$R24,#REF!,총괄!$S24,#REF!,"준비명령대상")-SUMIFS(#REF!,#REF!,총괄!$R24,#REF!,총괄!$S24,#REF!,"준비명령대상",#REF!,"지정해제")</f>
        <v>#REF!</v>
      </c>
      <c r="AJ24" s="15" t="s">
        <v>30</v>
      </c>
      <c r="AK24" s="20" t="e">
        <f t="shared" si="8"/>
        <v>#REF!</v>
      </c>
      <c r="AL24" s="20" t="e">
        <f t="shared" si="9"/>
        <v>#REF!</v>
      </c>
      <c r="AM24" s="24" t="e">
        <f t="shared" si="22"/>
        <v>#REF!</v>
      </c>
      <c r="AN24" s="20" t="e">
        <f t="shared" si="10"/>
        <v>#REF!</v>
      </c>
      <c r="AO24" s="24" t="e">
        <f t="shared" si="23"/>
        <v>#REF!</v>
      </c>
      <c r="AP24" s="20" t="e">
        <f t="shared" si="11"/>
        <v>#REF!</v>
      </c>
      <c r="AQ24" s="20" t="e">
        <f t="shared" si="12"/>
        <v>#REF!</v>
      </c>
      <c r="AR24" s="15" t="e">
        <f>SUMIF(#REF!,총괄!$AJ24,#REF!)-SUMIFS(#REF!,#REF!,총괄!$AJ24,#REF!,"지정해제")</f>
        <v>#REF!</v>
      </c>
      <c r="AS24" s="15" t="e">
        <f>SUMIF(#REF!,총괄!$AJ24,#REF!)-SUMIFS(#REF!,#REF!,총괄!$AJ24,#REF!,"지정해제")</f>
        <v>#REF!</v>
      </c>
      <c r="AT24" s="20" t="e">
        <f t="shared" si="13"/>
        <v>#REF!</v>
      </c>
      <c r="AU24" s="15" t="e">
        <f>SUMIF(#REF!,총괄!$AJ24,#REF!)-SUMIFS(#REF!,#REF!,총괄!$AJ24,#REF!,"지정해제")</f>
        <v>#REF!</v>
      </c>
      <c r="AV24" s="15" t="e">
        <f>SUMIF(#REF!,총괄!$AJ24,#REF!)-SUMIFS(#REF!,#REF!,총괄!$AJ24,#REF!,"지정해제")</f>
        <v>#REF!</v>
      </c>
      <c r="AW24" s="20" t="e">
        <f t="shared" si="14"/>
        <v>#REF!</v>
      </c>
      <c r="AX24" s="20" t="e">
        <f t="shared" si="15"/>
        <v>#REF!</v>
      </c>
      <c r="AY24" s="15" t="e">
        <f>SUMIF(#REF!,총괄!$AJ24,#REF!)-SUMIFS(#REF!,#REF!,총괄!$AJ24,#REF!,"지정해제")</f>
        <v>#REF!</v>
      </c>
      <c r="AZ24" s="15" t="e">
        <f>SUMIF(#REF!,총괄!$AJ24,#REF!)-SUMIFS(#REF!,#REF!,총괄!$AJ24,#REF!,"지정해제")</f>
        <v>#REF!</v>
      </c>
      <c r="BA24" s="20" t="e">
        <f t="shared" si="16"/>
        <v>#REF!</v>
      </c>
      <c r="BB24" s="15" t="e">
        <f>SUMIF(#REF!,총괄!$AJ24,#REF!)-SUMIFS(#REF!,#REF!,총괄!$AJ24,#REF!,"지정해제")</f>
        <v>#REF!</v>
      </c>
      <c r="BC24" s="15" t="e">
        <f>SUMIF(#REF!,총괄!$AJ24,#REF!)-SUMIFS(#REF!,#REF!,총괄!$AJ24,#REF!,"지정해제")</f>
        <v>#REF!</v>
      </c>
      <c r="BF24" s="15" t="s">
        <v>30</v>
      </c>
      <c r="BG24" s="15" t="e">
        <f>COUNTIFS(#REF!,$BF24,#REF!,"있음")-COUNTIFS(#REF!,$BF24,#REF!,"지정해제",#REF!,"있음")</f>
        <v>#REF!</v>
      </c>
      <c r="BH24" s="15" t="e">
        <f>SUMIF(#REF!,$BF24,#REF!)-SUMIFS(#REF!,#REF!,$BF24,#REF!,"지정해제")</f>
        <v>#REF!</v>
      </c>
      <c r="BI24" s="15" t="e">
        <f>SUMIF(#REF!,$BF24,#REF!)-SUMIFS(#REF!,#REF!,$BF24,#REF!,"지정해제")</f>
        <v>#REF!</v>
      </c>
      <c r="BJ24" s="15" t="e">
        <f>SUMIF(#REF!,$BF24,#REF!)-SUMIFS(#REF!,#REF!,$BF24,#REF!,"지정해제")</f>
        <v>#REF!</v>
      </c>
      <c r="BK24" s="15" t="e">
        <f>SUMIF(#REF!,$BF24,#REF!)-SUMIFS(#REF!,#REF!,$BF24,#REF!,"지정해제")</f>
        <v>#REF!</v>
      </c>
      <c r="BL24" s="15" t="e">
        <f>SUMIF(#REF!,$BF24,#REF!)-SUMIFS(#REF!,#REF!,$BF24,#REF!,"지정해제")</f>
        <v>#REF!</v>
      </c>
      <c r="BM24" s="15" t="e">
        <f>COUNTIFS(#REF!,$BF24,#REF!,"있음")-COUNTIFS(#REF!,$BF24,#REF!,"지정해제",#REF!,"있음")</f>
        <v>#REF!</v>
      </c>
      <c r="BN24" s="15" t="e">
        <f>SUMIF(#REF!,$BF24,#REF!)-SUMIFS(#REF!,#REF!,$BF24,#REF!,"지정해제")</f>
        <v>#REF!</v>
      </c>
      <c r="BO24" s="15" t="e">
        <f>SUMIF(#REF!,$BF24,#REF!)-SUMIFS(#REF!,#REF!,$BF24,#REF!,"지정해제")</f>
        <v>#REF!</v>
      </c>
      <c r="BP24" s="15" t="e">
        <f>SUMIF(#REF!,$BF24,#REF!)-SUMIFS(#REF!,#REF!,$BF24,#REF!,"지정해제")</f>
        <v>#REF!</v>
      </c>
      <c r="BQ24" s="15" t="e">
        <f>SUMIF(#REF!,$BF24,#REF!)-SUMIFS(#REF!,#REF!,$BF24,#REF!,"지정해제")</f>
        <v>#REF!</v>
      </c>
      <c r="BR24" s="15" t="e">
        <f>SUMIF(#REF!,$BF24,#REF!)-SUMIFS(#REF!,#REF!,$BF24,#REF!,"지정해제")</f>
        <v>#REF!</v>
      </c>
      <c r="BS24" s="15" t="e">
        <f>SUMIF(#REF!,$BF24,#REF!)-SUMIFS(#REF!,#REF!,$BF24,#REF!,"지정해제")</f>
        <v>#REF!</v>
      </c>
      <c r="BT24" s="15" t="e">
        <f>SUMIF(#REF!,$BF24,#REF!)-SUMIFS(#REF!,#REF!,$BF24,#REF!,"지정해제")</f>
        <v>#REF!</v>
      </c>
      <c r="BU24" s="15" t="e">
        <f>SUMIF(#REF!,$BF24,#REF!)-SUMIFS(#REF!,#REF!,$BF24,#REF!,"지정해제")</f>
        <v>#REF!</v>
      </c>
      <c r="BX24" s="15" t="s">
        <v>30</v>
      </c>
      <c r="BY24" s="15" t="e">
        <f t="shared" si="24"/>
        <v>#REF!</v>
      </c>
      <c r="BZ24" s="15" t="e">
        <f t="shared" si="25"/>
        <v>#REF!</v>
      </c>
      <c r="CA24" s="15" t="e">
        <f>COUNTIFS(#REF!,총괄!$BX24,#REF!,총괄!CA$8)</f>
        <v>#REF!</v>
      </c>
      <c r="CB24" s="15" t="e">
        <f>COUNTIFS(#REF!,총괄!$BX24,#REF!,총괄!CB$8)</f>
        <v>#REF!</v>
      </c>
      <c r="CC24" s="15" t="e">
        <f>COUNTIFS(#REF!,총괄!$BX24,#REF!,총괄!CC$8)</f>
        <v>#REF!</v>
      </c>
      <c r="CD24" s="15" t="e">
        <f>COUNTIFS(#REF!,총괄!$BX24,#REF!,총괄!CD$8)</f>
        <v>#REF!</v>
      </c>
      <c r="CE24" s="15" t="e">
        <f>COUNTIFS(#REF!,총괄!$BX24,#REF!,총괄!CE$8)</f>
        <v>#REF!</v>
      </c>
      <c r="CF24" s="15" t="e">
        <f>COUNTIFS(#REF!,총괄!$BX24,#REF!,총괄!CF$8)</f>
        <v>#REF!</v>
      </c>
      <c r="CG24" s="15" t="e">
        <f t="shared" si="26"/>
        <v>#REF!</v>
      </c>
      <c r="CH24" s="15" t="e">
        <f>COUNTIFS(#REF!,총괄!$BX24,#REF!,총괄!CH$8)-COUNTIFS(#REF!,총괄!$BX24,#REF!,총괄!CH$8,#REF!,"지정해제")</f>
        <v>#REF!</v>
      </c>
      <c r="CI24" s="15" t="e">
        <f>COUNTIFS(#REF!,총괄!$BX24,#REF!,총괄!CI$8)-COUNTIFS(#REF!,총괄!$BX24,#REF!,총괄!CI$8,#REF!,"지정해제")</f>
        <v>#REF!</v>
      </c>
      <c r="CJ24" s="15" t="e">
        <f>COUNTIFS(#REF!,총괄!$BX24,#REF!,총괄!CJ$8)-COUNTIFS(#REF!,총괄!$BX24,#REF!,총괄!CJ$8,#REF!,"지정해제")</f>
        <v>#REF!</v>
      </c>
      <c r="CK24" s="15" t="e">
        <f>COUNTIFS(#REF!,총괄!$BX24,#REF!,총괄!CK$8)-COUNTIFS(#REF!,총괄!$BX24,#REF!,총괄!CK$8,#REF!,"지정해제")</f>
        <v>#REF!</v>
      </c>
      <c r="CL24" s="15" t="e">
        <f>COUNTIFS(#REF!,총괄!$BX24,#REF!,총괄!CL$8)-COUNTIFS(#REF!,총괄!$BX24,#REF!,총괄!CL$8,#REF!,"지정해제")</f>
        <v>#REF!</v>
      </c>
      <c r="CM24" s="15" t="e">
        <f>COUNTIFS(#REF!,총괄!$BX24,#REF!,총괄!CM$8)-COUNTIFS(#REF!,총괄!$BX24,#REF!,총괄!CM$8,#REF!,"지정해제")</f>
        <v>#REF!</v>
      </c>
      <c r="CN24" s="15" t="e">
        <f>COUNTIFS(#REF!,총괄!$BX24,#REF!,총괄!CN$8)-COUNTIFS(#REF!,총괄!$BX24,#REF!,총괄!CN$8,#REF!,"지정해제")</f>
        <v>#REF!</v>
      </c>
      <c r="CO24" s="15" t="e">
        <f>COUNTIFS(#REF!,총괄!$BX24,#REF!,총괄!CO$8)-COUNTIFS(#REF!,총괄!$BX24,#REF!,총괄!CO$8,#REF!,"지정해제")</f>
        <v>#REF!</v>
      </c>
      <c r="CP24" s="15" t="e">
        <f>COUNTIFS(#REF!,총괄!$BX24,#REF!,총괄!CP$8)-COUNTIFS(#REF!,총괄!$BX24,#REF!,총괄!CP$8,#REF!,"지정해제")</f>
        <v>#REF!</v>
      </c>
      <c r="CQ24" s="15" t="e">
        <f>COUNTIFS(#REF!,총괄!$BX24,#REF!,총괄!CQ$8)-COUNTIFS(#REF!,총괄!$BX24,#REF!,총괄!CQ$8,#REF!,"지정해제")</f>
        <v>#REF!</v>
      </c>
      <c r="CR24" s="15" t="e">
        <f>COUNTIFS(#REF!,총괄!$BX24,#REF!,총괄!CR$8)-COUNTIFS(#REF!,총괄!$BX24,#REF!,총괄!CR$8,#REF!,"지정해제")</f>
        <v>#REF!</v>
      </c>
      <c r="CS24" s="15" t="e">
        <f>COUNTIFS(#REF!,총괄!$BX24,#REF!,총괄!CS$8)-COUNTIFS(#REF!,총괄!$BX24,#REF!,총괄!CS$8,#REF!,"지정해제")</f>
        <v>#REF!</v>
      </c>
      <c r="CT24" s="15" t="e">
        <f>COUNTIFS(#REF!,총괄!$BX24,#REF!,총괄!CT$8)-COUNTIFS(#REF!,총괄!$BX24,#REF!,총괄!CT$8,#REF!,"지정해제")</f>
        <v>#REF!</v>
      </c>
    </row>
    <row r="25" spans="1:99" ht="26.25" customHeight="1">
      <c r="A25" s="15" t="s">
        <v>38</v>
      </c>
      <c r="B25" s="70"/>
      <c r="C25" s="34" t="e">
        <f t="shared" si="17"/>
        <v>#REF!</v>
      </c>
      <c r="D25" s="34" t="e">
        <f t="shared" si="18"/>
        <v>#REF!</v>
      </c>
      <c r="E25" s="67" t="e">
        <f t="shared" si="19"/>
        <v>#REF!</v>
      </c>
      <c r="F25" s="67" t="e">
        <f t="shared" si="20"/>
        <v>#REF!</v>
      </c>
      <c r="G25" s="16" t="e">
        <f>COUNTIFS(#REF!,총괄!$A25,#REF!,"정부지원")-COUNTIFS(#REF!,총괄!$A25,#REF!,"정부지원",#REF!,"지정해제")</f>
        <v>#REF!</v>
      </c>
      <c r="H25" s="17" t="e">
        <f>SUMIFS(#REF!,#REF!,총괄!$A25,#REF!,"정부지원")-SUMIFS(#REF!,#REF!,총괄!$A25,#REF!,"정부지원",#REF!,"지정해제")</f>
        <v>#REF!</v>
      </c>
      <c r="I25" s="16" t="e">
        <f>SUMIFS(#REF!,#REF!,총괄!$A25,#REF!,"정부지원")-SUMIFS(#REF!,#REF!,총괄!$A25,#REF!,"정부지원",#REF!,"지정해제")</f>
        <v>#REF!</v>
      </c>
      <c r="J25" s="16" t="e">
        <f>COUNTIFS(#REF!,총괄!$A25,#REF!,"공공용")-COUNTIFS(#REF!,총괄!$A25,#REF!,"공공용",#REF!,"지정해제")</f>
        <v>#REF!</v>
      </c>
      <c r="K25" s="16" t="e">
        <f>SUMIFS(#REF!,#REF!,총괄!$A25,#REF!,"공공용")-SUMIFS(#REF!,#REF!,총괄!$A25,#REF!,"공공용",#REF!,"지정해제")</f>
        <v>#REF!</v>
      </c>
      <c r="L25" s="16" t="e">
        <f>SUMIFS(#REF!,#REF!,총괄!$A25,#REF!,"공공용")-SUMIFS(#REF!,#REF!,총괄!$A25,#REF!,"공공용",#REF!,"지정해제")</f>
        <v>#REF!</v>
      </c>
      <c r="M25" s="16" t="e">
        <f>COUNTIFS(#REF!,총괄!$A25,#REF!,"준비명령대상")-COUNTIFS(#REF!,총괄!$A25,#REF!,"준비명령대상",#REF!,"지정해제")</f>
        <v>#REF!</v>
      </c>
      <c r="N25" s="16" t="e">
        <f>SUMIFS(#REF!,#REF!,총괄!$A25,#REF!,"준비명령대상")-SUMIFS(#REF!,#REF!,총괄!$A25,#REF!,"준비명령대상",#REF!,"지정해제")</f>
        <v>#REF!</v>
      </c>
      <c r="O25" s="16" t="e">
        <f>SUMIFS(#REF!,#REF!,총괄!$A25,#REF!,"준비명령대상")-SUMIFS(#REF!,#REF!,총괄!$A25,#REF!,"준비명령대상",#REF!,"지정해제")</f>
        <v>#REF!</v>
      </c>
      <c r="P25" s="18"/>
      <c r="R25" s="19" t="s">
        <v>33</v>
      </c>
      <c r="S25" s="15" t="s">
        <v>145</v>
      </c>
      <c r="T25" s="25"/>
      <c r="U25" s="27" t="e">
        <f t="shared" si="21"/>
        <v>#REF!</v>
      </c>
      <c r="V25" s="25" t="e">
        <f t="shared" si="27"/>
        <v>#REF!</v>
      </c>
      <c r="W25" s="26" t="e">
        <f t="shared" si="2"/>
        <v>#REF!</v>
      </c>
      <c r="X25" s="26" t="e">
        <f t="shared" si="28"/>
        <v>#REF!</v>
      </c>
      <c r="Y25" s="27" t="e">
        <f>COUNTIFS(#REF!,총괄!$S25,#REF!,"정부지원")-COUNTIFS(#REF!,총괄!$S25,#REF!,"정부지원",#REF!,"지정해제")</f>
        <v>#REF!</v>
      </c>
      <c r="Z25" s="29" t="e">
        <f>SUMIFS(#REF!,#REF!,총괄!$S25,#REF!,"정부지원")-SUMIFS(#REF!,#REF!,총괄!$S25,#REF!,"정부지원",#REF!,"지정해제")</f>
        <v>#REF!</v>
      </c>
      <c r="AA25" s="16" t="e">
        <f>SUMIFS(#REF!,#REF!,총괄!$S25,#REF!,"정부지원")-SUMIFS(#REF!,#REF!,총괄!$S25,#REF!,"정부지원",#REF!,"지정해제")</f>
        <v>#REF!</v>
      </c>
      <c r="AB25" s="27" t="e">
        <f>COUNTIFS(#REF!,총괄!$R25,#REF!,총괄!$S25,#REF!,"공공용")-COUNTIFS(#REF!,총괄!$R25,#REF!,총괄!$S25,#REF!,"공공용",#REF!,"지정해제")</f>
        <v>#REF!</v>
      </c>
      <c r="AC25" s="28" t="e">
        <f>SUMIFS(#REF!,#REF!,총괄!$R25,#REF!,총괄!$S25,#REF!,"공공용")-SUMIFS(#REF!,#REF!,총괄!$R25,#REF!,총괄!$S25,#REF!,"공공용",#REF!,"지정해제")</f>
        <v>#REF!</v>
      </c>
      <c r="AD25" s="16" t="e">
        <f>SUMIFS(#REF!,#REF!,총괄!$R25,#REF!,총괄!$S25,#REF!,"공공용")-SUMIFS(#REF!,#REF!,총괄!$R25,#REF!,총괄!$S25,#REF!,"공공용",#REF!,"지정해제")</f>
        <v>#REF!</v>
      </c>
      <c r="AE25" s="27" t="e">
        <f>COUNTIFS(#REF!,총괄!$R25,#REF!,총괄!$S25,#REF!,"준비명령대상")-COUNTIFS(#REF!,총괄!$R25,#REF!,총괄!$S25,#REF!,"준비명령대상",#REF!,"지정해제")</f>
        <v>#REF!</v>
      </c>
      <c r="AF25" s="28" t="e">
        <f>SUMIFS(#REF!,#REF!,총괄!$R25,#REF!,총괄!$S25,#REF!,"준비명령대상")-SUMIFS(#REF!,#REF!,총괄!$R25,#REF!,총괄!$S25,#REF!,"준비명령대상",#REF!,"지정해제")</f>
        <v>#REF!</v>
      </c>
      <c r="AG25" s="16" t="e">
        <f>SUMIFS(#REF!,#REF!,총괄!$R25,#REF!,총괄!$S25,#REF!,"준비명령대상")-SUMIFS(#REF!,#REF!,총괄!$R25,#REF!,총괄!$S25,#REF!,"준비명령대상",#REF!,"지정해제")</f>
        <v>#REF!</v>
      </c>
      <c r="AJ25" s="15" t="s">
        <v>38</v>
      </c>
      <c r="AK25" s="20" t="e">
        <f t="shared" si="8"/>
        <v>#REF!</v>
      </c>
      <c r="AL25" s="20" t="e">
        <f t="shared" si="9"/>
        <v>#REF!</v>
      </c>
      <c r="AM25" s="24" t="e">
        <f t="shared" si="22"/>
        <v>#REF!</v>
      </c>
      <c r="AN25" s="20" t="e">
        <f t="shared" si="10"/>
        <v>#REF!</v>
      </c>
      <c r="AO25" s="24" t="e">
        <f t="shared" si="23"/>
        <v>#REF!</v>
      </c>
      <c r="AP25" s="20" t="e">
        <f t="shared" si="11"/>
        <v>#REF!</v>
      </c>
      <c r="AQ25" s="20" t="e">
        <f t="shared" si="12"/>
        <v>#REF!</v>
      </c>
      <c r="AR25" s="15" t="e">
        <f>SUMIF(#REF!,총괄!$AJ25,#REF!)-SUMIFS(#REF!,#REF!,총괄!$AJ25,#REF!,"지정해제")</f>
        <v>#REF!</v>
      </c>
      <c r="AS25" s="15" t="e">
        <f>SUMIF(#REF!,총괄!$AJ25,#REF!)-SUMIFS(#REF!,#REF!,총괄!$AJ25,#REF!,"지정해제")</f>
        <v>#REF!</v>
      </c>
      <c r="AT25" s="20" t="e">
        <f t="shared" si="13"/>
        <v>#REF!</v>
      </c>
      <c r="AU25" s="15" t="e">
        <f>SUMIF(#REF!,총괄!$AJ25,#REF!)-SUMIFS(#REF!,#REF!,총괄!$AJ25,#REF!,"지정해제")</f>
        <v>#REF!</v>
      </c>
      <c r="AV25" s="15" t="e">
        <f>SUMIF(#REF!,총괄!$AJ25,#REF!)-SUMIFS(#REF!,#REF!,총괄!$AJ25,#REF!,"지정해제")</f>
        <v>#REF!</v>
      </c>
      <c r="AW25" s="20" t="e">
        <f t="shared" si="14"/>
        <v>#REF!</v>
      </c>
      <c r="AX25" s="20" t="e">
        <f t="shared" si="15"/>
        <v>#REF!</v>
      </c>
      <c r="AY25" s="15" t="e">
        <f>SUMIF(#REF!,총괄!$AJ25,#REF!)-SUMIFS(#REF!,#REF!,총괄!$AJ25,#REF!,"지정해제")</f>
        <v>#REF!</v>
      </c>
      <c r="AZ25" s="15" t="e">
        <f>SUMIF(#REF!,총괄!$AJ25,#REF!)-SUMIFS(#REF!,#REF!,총괄!$AJ25,#REF!,"지정해제")</f>
        <v>#REF!</v>
      </c>
      <c r="BA25" s="20" t="e">
        <f t="shared" si="16"/>
        <v>#REF!</v>
      </c>
      <c r="BB25" s="15" t="e">
        <f>SUMIF(#REF!,총괄!$AJ25,#REF!)-SUMIFS(#REF!,#REF!,총괄!$AJ25,#REF!,"지정해제")</f>
        <v>#REF!</v>
      </c>
      <c r="BC25" s="15" t="e">
        <f>SUMIF(#REF!,총괄!$AJ25,#REF!)-SUMIFS(#REF!,#REF!,총괄!$AJ25,#REF!,"지정해제")</f>
        <v>#REF!</v>
      </c>
      <c r="BF25" s="15" t="s">
        <v>38</v>
      </c>
      <c r="BG25" s="15" t="e">
        <f>COUNTIFS(#REF!,$BF25,#REF!,"있음")-COUNTIFS(#REF!,$BF25,#REF!,"지정해제",#REF!,"있음")</f>
        <v>#REF!</v>
      </c>
      <c r="BH25" s="15" t="e">
        <f>SUMIF(#REF!,$BF25,#REF!)-SUMIFS(#REF!,#REF!,$BF25,#REF!,"지정해제")</f>
        <v>#REF!</v>
      </c>
      <c r="BI25" s="15" t="e">
        <f>SUMIF(#REF!,$BF25,#REF!)-SUMIFS(#REF!,#REF!,$BF25,#REF!,"지정해제")</f>
        <v>#REF!</v>
      </c>
      <c r="BJ25" s="15" t="e">
        <f>SUMIF(#REF!,$BF25,#REF!)-SUMIFS(#REF!,#REF!,$BF25,#REF!,"지정해제")</f>
        <v>#REF!</v>
      </c>
      <c r="BK25" s="15" t="e">
        <f>SUMIF(#REF!,$BF25,#REF!)-SUMIFS(#REF!,#REF!,$BF25,#REF!,"지정해제")</f>
        <v>#REF!</v>
      </c>
      <c r="BL25" s="15" t="e">
        <f>SUMIF(#REF!,$BF25,#REF!)-SUMIFS(#REF!,#REF!,$BF25,#REF!,"지정해제")</f>
        <v>#REF!</v>
      </c>
      <c r="BM25" s="15" t="e">
        <f>COUNTIFS(#REF!,$BF25,#REF!,"있음")-COUNTIFS(#REF!,$BF25,#REF!,"지정해제",#REF!,"있음")</f>
        <v>#REF!</v>
      </c>
      <c r="BN25" s="15" t="e">
        <f>SUMIF(#REF!,$BF25,#REF!)-SUMIFS(#REF!,#REF!,$BF25,#REF!,"지정해제")</f>
        <v>#REF!</v>
      </c>
      <c r="BO25" s="15" t="e">
        <f>SUMIF(#REF!,$BF25,#REF!)-SUMIFS(#REF!,#REF!,$BF25,#REF!,"지정해제")</f>
        <v>#REF!</v>
      </c>
      <c r="BP25" s="15" t="e">
        <f>SUMIF(#REF!,$BF25,#REF!)-SUMIFS(#REF!,#REF!,$BF25,#REF!,"지정해제")</f>
        <v>#REF!</v>
      </c>
      <c r="BQ25" s="15" t="e">
        <f>SUMIF(#REF!,$BF25,#REF!)-SUMIFS(#REF!,#REF!,$BF25,#REF!,"지정해제")</f>
        <v>#REF!</v>
      </c>
      <c r="BR25" s="15" t="e">
        <f>SUMIF(#REF!,$BF25,#REF!)-SUMIFS(#REF!,#REF!,$BF25,#REF!,"지정해제")</f>
        <v>#REF!</v>
      </c>
      <c r="BS25" s="15" t="e">
        <f>SUMIF(#REF!,$BF25,#REF!)-SUMIFS(#REF!,#REF!,$BF25,#REF!,"지정해제")</f>
        <v>#REF!</v>
      </c>
      <c r="BT25" s="15" t="e">
        <f>SUMIF(#REF!,$BF25,#REF!)-SUMIFS(#REF!,#REF!,$BF25,#REF!,"지정해제")</f>
        <v>#REF!</v>
      </c>
      <c r="BU25" s="15" t="e">
        <f>SUMIF(#REF!,$BF25,#REF!)-SUMIFS(#REF!,#REF!,$BF25,#REF!,"지정해제")</f>
        <v>#REF!</v>
      </c>
      <c r="BX25" s="15" t="s">
        <v>38</v>
      </c>
      <c r="BY25" s="15" t="e">
        <f t="shared" si="24"/>
        <v>#REF!</v>
      </c>
      <c r="BZ25" s="15" t="e">
        <f t="shared" si="25"/>
        <v>#REF!</v>
      </c>
      <c r="CA25" s="15" t="e">
        <f>COUNTIFS(#REF!,총괄!$BX25,#REF!,총괄!CA$8)</f>
        <v>#REF!</v>
      </c>
      <c r="CB25" s="15" t="e">
        <f>COUNTIFS(#REF!,총괄!$BX25,#REF!,총괄!CB$8)</f>
        <v>#REF!</v>
      </c>
      <c r="CC25" s="15" t="e">
        <f>COUNTIFS(#REF!,총괄!$BX25,#REF!,총괄!CC$8)</f>
        <v>#REF!</v>
      </c>
      <c r="CD25" s="15" t="e">
        <f>COUNTIFS(#REF!,총괄!$BX25,#REF!,총괄!CD$8)</f>
        <v>#REF!</v>
      </c>
      <c r="CE25" s="15" t="e">
        <f>COUNTIFS(#REF!,총괄!$BX25,#REF!,총괄!CE$8)</f>
        <v>#REF!</v>
      </c>
      <c r="CF25" s="15" t="e">
        <f>COUNTIFS(#REF!,총괄!$BX25,#REF!,총괄!CF$8)</f>
        <v>#REF!</v>
      </c>
      <c r="CG25" s="15" t="e">
        <f t="shared" si="26"/>
        <v>#REF!</v>
      </c>
      <c r="CH25" s="15" t="e">
        <f>COUNTIFS(#REF!,총괄!$BX25,#REF!,총괄!CH$8)-COUNTIFS(#REF!,총괄!$BX25,#REF!,총괄!CH$8,#REF!,"지정해제")</f>
        <v>#REF!</v>
      </c>
      <c r="CI25" s="15" t="e">
        <f>COUNTIFS(#REF!,총괄!$BX25,#REF!,총괄!CI$8)-COUNTIFS(#REF!,총괄!$BX25,#REF!,총괄!CI$8,#REF!,"지정해제")</f>
        <v>#REF!</v>
      </c>
      <c r="CJ25" s="15" t="e">
        <f>COUNTIFS(#REF!,총괄!$BX25,#REF!,총괄!CJ$8)-COUNTIFS(#REF!,총괄!$BX25,#REF!,총괄!CJ$8,#REF!,"지정해제")</f>
        <v>#REF!</v>
      </c>
      <c r="CK25" s="15" t="e">
        <f>COUNTIFS(#REF!,총괄!$BX25,#REF!,총괄!CK$8)-COUNTIFS(#REF!,총괄!$BX25,#REF!,총괄!CK$8,#REF!,"지정해제")</f>
        <v>#REF!</v>
      </c>
      <c r="CL25" s="15" t="e">
        <f>COUNTIFS(#REF!,총괄!$BX25,#REF!,총괄!CL$8)-COUNTIFS(#REF!,총괄!$BX25,#REF!,총괄!CL$8,#REF!,"지정해제")</f>
        <v>#REF!</v>
      </c>
      <c r="CM25" s="15" t="e">
        <f>COUNTIFS(#REF!,총괄!$BX25,#REF!,총괄!CM$8)-COUNTIFS(#REF!,총괄!$BX25,#REF!,총괄!CM$8,#REF!,"지정해제")</f>
        <v>#REF!</v>
      </c>
      <c r="CN25" s="15" t="e">
        <f>COUNTIFS(#REF!,총괄!$BX25,#REF!,총괄!CN$8)-COUNTIFS(#REF!,총괄!$BX25,#REF!,총괄!CN$8,#REF!,"지정해제")</f>
        <v>#REF!</v>
      </c>
      <c r="CO25" s="15" t="e">
        <f>COUNTIFS(#REF!,총괄!$BX25,#REF!,총괄!CO$8)-COUNTIFS(#REF!,총괄!$BX25,#REF!,총괄!CO$8,#REF!,"지정해제")</f>
        <v>#REF!</v>
      </c>
      <c r="CP25" s="15" t="e">
        <f>COUNTIFS(#REF!,총괄!$BX25,#REF!,총괄!CP$8)-COUNTIFS(#REF!,총괄!$BX25,#REF!,총괄!CP$8,#REF!,"지정해제")</f>
        <v>#REF!</v>
      </c>
      <c r="CQ25" s="15" t="e">
        <f>COUNTIFS(#REF!,총괄!$BX25,#REF!,총괄!CQ$8)-COUNTIFS(#REF!,총괄!$BX25,#REF!,총괄!CQ$8,#REF!,"지정해제")</f>
        <v>#REF!</v>
      </c>
      <c r="CR25" s="15" t="e">
        <f>COUNTIFS(#REF!,총괄!$BX25,#REF!,총괄!CR$8)-COUNTIFS(#REF!,총괄!$BX25,#REF!,총괄!CR$8,#REF!,"지정해제")</f>
        <v>#REF!</v>
      </c>
      <c r="CS25" s="15" t="e">
        <f>COUNTIFS(#REF!,총괄!$BX25,#REF!,총괄!CS$8)-COUNTIFS(#REF!,총괄!$BX25,#REF!,총괄!CS$8,#REF!,"지정해제")</f>
        <v>#REF!</v>
      </c>
      <c r="CT25" s="15" t="e">
        <f>COUNTIFS(#REF!,총괄!$BX25,#REF!,총괄!CT$8)-COUNTIFS(#REF!,총괄!$BX25,#REF!,총괄!CT$8,#REF!,"지정해제")</f>
        <v>#REF!</v>
      </c>
    </row>
    <row r="26" spans="1:99" ht="26.25" customHeight="1">
      <c r="A26" s="15" t="s">
        <v>39</v>
      </c>
      <c r="B26" s="70"/>
      <c r="C26" s="34" t="e">
        <f t="shared" si="17"/>
        <v>#REF!</v>
      </c>
      <c r="D26" s="34" t="e">
        <f t="shared" si="18"/>
        <v>#REF!</v>
      </c>
      <c r="E26" s="67" t="e">
        <f t="shared" si="19"/>
        <v>#REF!</v>
      </c>
      <c r="F26" s="67" t="e">
        <f t="shared" si="20"/>
        <v>#REF!</v>
      </c>
      <c r="G26" s="16" t="e">
        <f>COUNTIFS(#REF!,총괄!$A26,#REF!,"정부지원")-COUNTIFS(#REF!,총괄!$A26,#REF!,"정부지원",#REF!,"지정해제")</f>
        <v>#REF!</v>
      </c>
      <c r="H26" s="17" t="e">
        <f>SUMIFS(#REF!,#REF!,총괄!$A26,#REF!,"정부지원")-SUMIFS(#REF!,#REF!,총괄!$A26,#REF!,"정부지원",#REF!,"지정해제")</f>
        <v>#REF!</v>
      </c>
      <c r="I26" s="16" t="e">
        <f>SUMIFS(#REF!,#REF!,총괄!$A26,#REF!,"정부지원")-SUMIFS(#REF!,#REF!,총괄!$A26,#REF!,"정부지원",#REF!,"지정해제")</f>
        <v>#REF!</v>
      </c>
      <c r="J26" s="16" t="e">
        <f>COUNTIFS(#REF!,총괄!$A26,#REF!,"공공용")-COUNTIFS(#REF!,총괄!$A26,#REF!,"공공용",#REF!,"지정해제")</f>
        <v>#REF!</v>
      </c>
      <c r="K26" s="16" t="e">
        <f>SUMIFS(#REF!,#REF!,총괄!$A26,#REF!,"공공용")-SUMIFS(#REF!,#REF!,총괄!$A26,#REF!,"공공용",#REF!,"지정해제")</f>
        <v>#REF!</v>
      </c>
      <c r="L26" s="16" t="e">
        <f>SUMIFS(#REF!,#REF!,총괄!$A26,#REF!,"공공용")-SUMIFS(#REF!,#REF!,총괄!$A26,#REF!,"공공용",#REF!,"지정해제")</f>
        <v>#REF!</v>
      </c>
      <c r="M26" s="16" t="e">
        <f>COUNTIFS(#REF!,총괄!$A26,#REF!,"준비명령대상")-COUNTIFS(#REF!,총괄!$A26,#REF!,"준비명령대상",#REF!,"지정해제")</f>
        <v>#REF!</v>
      </c>
      <c r="N26" s="16" t="e">
        <f>SUMIFS(#REF!,#REF!,총괄!$A26,#REF!,"준비명령대상")-SUMIFS(#REF!,#REF!,총괄!$A26,#REF!,"준비명령대상",#REF!,"지정해제")</f>
        <v>#REF!</v>
      </c>
      <c r="O26" s="16" t="e">
        <f>SUMIFS(#REF!,#REF!,총괄!$A26,#REF!,"준비명령대상")-SUMIFS(#REF!,#REF!,총괄!$A26,#REF!,"준비명령대상",#REF!,"지정해제")</f>
        <v>#REF!</v>
      </c>
      <c r="P26" s="18"/>
      <c r="R26" s="19" t="s">
        <v>33</v>
      </c>
      <c r="S26" s="15" t="s">
        <v>36</v>
      </c>
      <c r="T26" s="25"/>
      <c r="U26" s="27" t="e">
        <f t="shared" si="21"/>
        <v>#REF!</v>
      </c>
      <c r="V26" s="25" t="e">
        <f t="shared" si="27"/>
        <v>#REF!</v>
      </c>
      <c r="W26" s="26" t="e">
        <f t="shared" si="2"/>
        <v>#REF!</v>
      </c>
      <c r="X26" s="26" t="e">
        <f t="shared" si="28"/>
        <v>#REF!</v>
      </c>
      <c r="Y26" s="27" t="e">
        <f>COUNTIFS(#REF!,총괄!$S26,#REF!,"정부지원")-COUNTIFS(#REF!,총괄!$S26,#REF!,"정부지원",#REF!,"지정해제")</f>
        <v>#REF!</v>
      </c>
      <c r="Z26" s="29" t="e">
        <f>SUMIFS(#REF!,#REF!,총괄!$S26,#REF!,"정부지원")-SUMIFS(#REF!,#REF!,총괄!$S26,#REF!,"정부지원",#REF!,"지정해제")</f>
        <v>#REF!</v>
      </c>
      <c r="AA26" s="16" t="e">
        <f>SUMIFS(#REF!,#REF!,총괄!$S26,#REF!,"정부지원")-SUMIFS(#REF!,#REF!,총괄!$S26,#REF!,"정부지원",#REF!,"지정해제")</f>
        <v>#REF!</v>
      </c>
      <c r="AB26" s="27" t="e">
        <f>COUNTIFS(#REF!,총괄!$R26,#REF!,총괄!$S26,#REF!,"공공용")-COUNTIFS(#REF!,총괄!$R26,#REF!,총괄!$S26,#REF!,"공공용",#REF!,"지정해제")</f>
        <v>#REF!</v>
      </c>
      <c r="AC26" s="28" t="e">
        <f>SUMIFS(#REF!,#REF!,총괄!$R26,#REF!,총괄!$S26,#REF!,"공공용")-SUMIFS(#REF!,#REF!,총괄!$R26,#REF!,총괄!$S26,#REF!,"공공용",#REF!,"지정해제")</f>
        <v>#REF!</v>
      </c>
      <c r="AD26" s="16" t="e">
        <f>SUMIFS(#REF!,#REF!,총괄!$R26,#REF!,총괄!$S26,#REF!,"공공용")-SUMIFS(#REF!,#REF!,총괄!$R26,#REF!,총괄!$S26,#REF!,"공공용",#REF!,"지정해제")</f>
        <v>#REF!</v>
      </c>
      <c r="AE26" s="27" t="e">
        <f>COUNTIFS(#REF!,총괄!$R26,#REF!,총괄!$S26,#REF!,"준비명령대상")-COUNTIFS(#REF!,총괄!$R26,#REF!,총괄!$S26,#REF!,"준비명령대상",#REF!,"지정해제")</f>
        <v>#REF!</v>
      </c>
      <c r="AF26" s="28" t="e">
        <f>SUMIFS(#REF!,#REF!,총괄!$R26,#REF!,총괄!$S26,#REF!,"준비명령대상")-SUMIFS(#REF!,#REF!,총괄!$R26,#REF!,총괄!$S26,#REF!,"준비명령대상",#REF!,"지정해제")</f>
        <v>#REF!</v>
      </c>
      <c r="AG26" s="16" t="e">
        <f>SUMIFS(#REF!,#REF!,총괄!$R26,#REF!,총괄!$S26,#REF!,"준비명령대상")-SUMIFS(#REF!,#REF!,총괄!$R26,#REF!,총괄!$S26,#REF!,"준비명령대상",#REF!,"지정해제")</f>
        <v>#REF!</v>
      </c>
      <c r="AJ26" s="15" t="s">
        <v>39</v>
      </c>
      <c r="AK26" s="20" t="e">
        <f t="shared" si="8"/>
        <v>#REF!</v>
      </c>
      <c r="AL26" s="20" t="e">
        <f t="shared" si="9"/>
        <v>#REF!</v>
      </c>
      <c r="AM26" s="24" t="e">
        <f t="shared" si="22"/>
        <v>#REF!</v>
      </c>
      <c r="AN26" s="20" t="e">
        <f t="shared" si="10"/>
        <v>#REF!</v>
      </c>
      <c r="AO26" s="24" t="e">
        <f t="shared" si="23"/>
        <v>#REF!</v>
      </c>
      <c r="AP26" s="20" t="e">
        <f t="shared" si="11"/>
        <v>#REF!</v>
      </c>
      <c r="AQ26" s="20" t="e">
        <f t="shared" si="12"/>
        <v>#REF!</v>
      </c>
      <c r="AR26" s="15" t="e">
        <f>SUMIF(#REF!,총괄!$AJ26,#REF!)-SUMIFS(#REF!,#REF!,총괄!$AJ26,#REF!,"지정해제")</f>
        <v>#REF!</v>
      </c>
      <c r="AS26" s="15" t="e">
        <f>SUMIF(#REF!,총괄!$AJ26,#REF!)-SUMIFS(#REF!,#REF!,총괄!$AJ26,#REF!,"지정해제")</f>
        <v>#REF!</v>
      </c>
      <c r="AT26" s="20" t="e">
        <f t="shared" si="13"/>
        <v>#REF!</v>
      </c>
      <c r="AU26" s="15" t="e">
        <f>SUMIF(#REF!,총괄!$AJ26,#REF!)-SUMIFS(#REF!,#REF!,총괄!$AJ26,#REF!,"지정해제")</f>
        <v>#REF!</v>
      </c>
      <c r="AV26" s="15" t="e">
        <f>SUMIF(#REF!,총괄!$AJ26,#REF!)-SUMIFS(#REF!,#REF!,총괄!$AJ26,#REF!,"지정해제")</f>
        <v>#REF!</v>
      </c>
      <c r="AW26" s="20" t="e">
        <f t="shared" si="14"/>
        <v>#REF!</v>
      </c>
      <c r="AX26" s="20" t="e">
        <f t="shared" si="15"/>
        <v>#REF!</v>
      </c>
      <c r="AY26" s="15" t="e">
        <f>SUMIF(#REF!,총괄!$AJ26,#REF!)-SUMIFS(#REF!,#REF!,총괄!$AJ26,#REF!,"지정해제")</f>
        <v>#REF!</v>
      </c>
      <c r="AZ26" s="15" t="e">
        <f>SUMIF(#REF!,총괄!$AJ26,#REF!)-SUMIFS(#REF!,#REF!,총괄!$AJ26,#REF!,"지정해제")</f>
        <v>#REF!</v>
      </c>
      <c r="BA26" s="20" t="e">
        <f t="shared" si="16"/>
        <v>#REF!</v>
      </c>
      <c r="BB26" s="15" t="e">
        <f>SUMIF(#REF!,총괄!$AJ26,#REF!)-SUMIFS(#REF!,#REF!,총괄!$AJ26,#REF!,"지정해제")</f>
        <v>#REF!</v>
      </c>
      <c r="BC26" s="15" t="e">
        <f>SUMIF(#REF!,총괄!$AJ26,#REF!)-SUMIFS(#REF!,#REF!,총괄!$AJ26,#REF!,"지정해제")</f>
        <v>#REF!</v>
      </c>
      <c r="BF26" s="15" t="s">
        <v>39</v>
      </c>
      <c r="BG26" s="15" t="e">
        <f>COUNTIFS(#REF!,$BF26,#REF!,"있음")-COUNTIFS(#REF!,$BF26,#REF!,"지정해제",#REF!,"있음")</f>
        <v>#REF!</v>
      </c>
      <c r="BH26" s="15" t="e">
        <f>SUMIF(#REF!,$BF26,#REF!)-SUMIFS(#REF!,#REF!,$BF26,#REF!,"지정해제")</f>
        <v>#REF!</v>
      </c>
      <c r="BI26" s="15" t="e">
        <f>SUMIF(#REF!,$BF26,#REF!)-SUMIFS(#REF!,#REF!,$BF26,#REF!,"지정해제")</f>
        <v>#REF!</v>
      </c>
      <c r="BJ26" s="15" t="e">
        <f>SUMIF(#REF!,$BF26,#REF!)-SUMIFS(#REF!,#REF!,$BF26,#REF!,"지정해제")</f>
        <v>#REF!</v>
      </c>
      <c r="BK26" s="15" t="e">
        <f>SUMIF(#REF!,$BF26,#REF!)-SUMIFS(#REF!,#REF!,$BF26,#REF!,"지정해제")</f>
        <v>#REF!</v>
      </c>
      <c r="BL26" s="15" t="e">
        <f>SUMIF(#REF!,$BF26,#REF!)-SUMIFS(#REF!,#REF!,$BF26,#REF!,"지정해제")</f>
        <v>#REF!</v>
      </c>
      <c r="BM26" s="15" t="e">
        <f>COUNTIFS(#REF!,$BF26,#REF!,"있음")-COUNTIFS(#REF!,$BF26,#REF!,"지정해제",#REF!,"있음")</f>
        <v>#REF!</v>
      </c>
      <c r="BN26" s="15" t="e">
        <f>SUMIF(#REF!,$BF26,#REF!)-SUMIFS(#REF!,#REF!,$BF26,#REF!,"지정해제")</f>
        <v>#REF!</v>
      </c>
      <c r="BO26" s="15" t="e">
        <f>SUMIF(#REF!,$BF26,#REF!)-SUMIFS(#REF!,#REF!,$BF26,#REF!,"지정해제")</f>
        <v>#REF!</v>
      </c>
      <c r="BP26" s="15" t="e">
        <f>SUMIF(#REF!,$BF26,#REF!)-SUMIFS(#REF!,#REF!,$BF26,#REF!,"지정해제")</f>
        <v>#REF!</v>
      </c>
      <c r="BQ26" s="15" t="e">
        <f>SUMIF(#REF!,$BF26,#REF!)-SUMIFS(#REF!,#REF!,$BF26,#REF!,"지정해제")</f>
        <v>#REF!</v>
      </c>
      <c r="BR26" s="15" t="e">
        <f>SUMIF(#REF!,$BF26,#REF!)-SUMIFS(#REF!,#REF!,$BF26,#REF!,"지정해제")</f>
        <v>#REF!</v>
      </c>
      <c r="BS26" s="15" t="e">
        <f>SUMIF(#REF!,$BF26,#REF!)-SUMIFS(#REF!,#REF!,$BF26,#REF!,"지정해제")</f>
        <v>#REF!</v>
      </c>
      <c r="BT26" s="15" t="e">
        <f>SUMIF(#REF!,$BF26,#REF!)-SUMIFS(#REF!,#REF!,$BF26,#REF!,"지정해제")</f>
        <v>#REF!</v>
      </c>
      <c r="BU26" s="15" t="e">
        <f>SUMIF(#REF!,$BF26,#REF!)-SUMIFS(#REF!,#REF!,$BF26,#REF!,"지정해제")</f>
        <v>#REF!</v>
      </c>
      <c r="BX26" s="15" t="s">
        <v>39</v>
      </c>
      <c r="BY26" s="15" t="e">
        <f t="shared" si="24"/>
        <v>#REF!</v>
      </c>
      <c r="BZ26" s="15" t="e">
        <f t="shared" si="25"/>
        <v>#REF!</v>
      </c>
      <c r="CA26" s="15" t="e">
        <f>COUNTIFS(#REF!,총괄!$BX26,#REF!,총괄!CA$8)</f>
        <v>#REF!</v>
      </c>
      <c r="CB26" s="15" t="e">
        <f>COUNTIFS(#REF!,총괄!$BX26,#REF!,총괄!CB$8)</f>
        <v>#REF!</v>
      </c>
      <c r="CC26" s="15" t="e">
        <f>COUNTIFS(#REF!,총괄!$BX26,#REF!,총괄!CC$8)</f>
        <v>#REF!</v>
      </c>
      <c r="CD26" s="15" t="e">
        <f>COUNTIFS(#REF!,총괄!$BX26,#REF!,총괄!CD$8)</f>
        <v>#REF!</v>
      </c>
      <c r="CE26" s="15" t="e">
        <f>COUNTIFS(#REF!,총괄!$BX26,#REF!,총괄!CE$8)</f>
        <v>#REF!</v>
      </c>
      <c r="CF26" s="15" t="e">
        <f>COUNTIFS(#REF!,총괄!$BX26,#REF!,총괄!CF$8)</f>
        <v>#REF!</v>
      </c>
      <c r="CG26" s="15" t="e">
        <f t="shared" si="26"/>
        <v>#REF!</v>
      </c>
      <c r="CH26" s="15" t="e">
        <f>COUNTIFS(#REF!,총괄!$BX26,#REF!,총괄!CH$8)-COUNTIFS(#REF!,총괄!$BX26,#REF!,총괄!CH$8,#REF!,"지정해제")</f>
        <v>#REF!</v>
      </c>
      <c r="CI26" s="15" t="e">
        <f>COUNTIFS(#REF!,총괄!$BX26,#REF!,총괄!CI$8)-COUNTIFS(#REF!,총괄!$BX26,#REF!,총괄!CI$8,#REF!,"지정해제")</f>
        <v>#REF!</v>
      </c>
      <c r="CJ26" s="15" t="e">
        <f>COUNTIFS(#REF!,총괄!$BX26,#REF!,총괄!CJ$8)-COUNTIFS(#REF!,총괄!$BX26,#REF!,총괄!CJ$8,#REF!,"지정해제")</f>
        <v>#REF!</v>
      </c>
      <c r="CK26" s="15" t="e">
        <f>COUNTIFS(#REF!,총괄!$BX26,#REF!,총괄!CK$8)-COUNTIFS(#REF!,총괄!$BX26,#REF!,총괄!CK$8,#REF!,"지정해제")</f>
        <v>#REF!</v>
      </c>
      <c r="CL26" s="15" t="e">
        <f>COUNTIFS(#REF!,총괄!$BX26,#REF!,총괄!CL$8)-COUNTIFS(#REF!,총괄!$BX26,#REF!,총괄!CL$8,#REF!,"지정해제")</f>
        <v>#REF!</v>
      </c>
      <c r="CM26" s="15" t="e">
        <f>COUNTIFS(#REF!,총괄!$BX26,#REF!,총괄!CM$8)-COUNTIFS(#REF!,총괄!$BX26,#REF!,총괄!CM$8,#REF!,"지정해제")</f>
        <v>#REF!</v>
      </c>
      <c r="CN26" s="15" t="e">
        <f>COUNTIFS(#REF!,총괄!$BX26,#REF!,총괄!CN$8)-COUNTIFS(#REF!,총괄!$BX26,#REF!,총괄!CN$8,#REF!,"지정해제")</f>
        <v>#REF!</v>
      </c>
      <c r="CO26" s="15" t="e">
        <f>COUNTIFS(#REF!,총괄!$BX26,#REF!,총괄!CO$8)-COUNTIFS(#REF!,총괄!$BX26,#REF!,총괄!CO$8,#REF!,"지정해제")</f>
        <v>#REF!</v>
      </c>
      <c r="CP26" s="15" t="e">
        <f>COUNTIFS(#REF!,총괄!$BX26,#REF!,총괄!CP$8)-COUNTIFS(#REF!,총괄!$BX26,#REF!,총괄!CP$8,#REF!,"지정해제")</f>
        <v>#REF!</v>
      </c>
      <c r="CQ26" s="15" t="e">
        <f>COUNTIFS(#REF!,총괄!$BX26,#REF!,총괄!CQ$8)-COUNTIFS(#REF!,총괄!$BX26,#REF!,총괄!CQ$8,#REF!,"지정해제")</f>
        <v>#REF!</v>
      </c>
      <c r="CR26" s="15" t="e">
        <f>COUNTIFS(#REF!,총괄!$BX26,#REF!,총괄!CR$8)-COUNTIFS(#REF!,총괄!$BX26,#REF!,총괄!CR$8,#REF!,"지정해제")</f>
        <v>#REF!</v>
      </c>
      <c r="CS26" s="15" t="e">
        <f>COUNTIFS(#REF!,총괄!$BX26,#REF!,총괄!CS$8)-COUNTIFS(#REF!,총괄!$BX26,#REF!,총괄!CS$8,#REF!,"지정해제")</f>
        <v>#REF!</v>
      </c>
      <c r="CT26" s="15" t="e">
        <f>COUNTIFS(#REF!,총괄!$BX26,#REF!,총괄!CT$8)-COUNTIFS(#REF!,총괄!$BX26,#REF!,총괄!CT$8,#REF!,"지정해제")</f>
        <v>#REF!</v>
      </c>
    </row>
    <row r="27" spans="1:99" ht="24.75" customHeight="1">
      <c r="R27" s="19" t="s">
        <v>33</v>
      </c>
      <c r="S27" s="15" t="s">
        <v>146</v>
      </c>
      <c r="T27" s="27"/>
      <c r="U27" s="27" t="e">
        <f t="shared" si="21"/>
        <v>#REF!</v>
      </c>
      <c r="V27" s="25" t="e">
        <f t="shared" si="27"/>
        <v>#REF!</v>
      </c>
      <c r="W27" s="26" t="e">
        <f t="shared" si="2"/>
        <v>#REF!</v>
      </c>
      <c r="X27" s="26" t="e">
        <f t="shared" si="28"/>
        <v>#REF!</v>
      </c>
      <c r="Y27" s="27" t="e">
        <f>COUNTIFS(#REF!,총괄!$S27,#REF!,"정부지원")-COUNTIFS(#REF!,총괄!$S27,#REF!,"정부지원",#REF!,"지정해제")</f>
        <v>#REF!</v>
      </c>
      <c r="Z27" s="32" t="e">
        <f>SUMIFS(#REF!,#REF!,총괄!$S27,#REF!,"정부지원")-SUMIFS(#REF!,#REF!,총괄!$S27,#REF!,"정부지원",#REF!,"지정해제")</f>
        <v>#REF!</v>
      </c>
      <c r="AA27" s="16" t="e">
        <f>SUMIFS(#REF!,#REF!,총괄!$S27,#REF!,"정부지원")-SUMIFS(#REF!,#REF!,총괄!$S27,#REF!,"정부지원",#REF!,"지정해제")</f>
        <v>#REF!</v>
      </c>
      <c r="AB27" s="27" t="e">
        <f>COUNTIFS(#REF!,총괄!$R27,#REF!,총괄!$S27,#REF!,"공공용")-COUNTIFS(#REF!,총괄!$R27,#REF!,총괄!$S27,#REF!,"공공용",#REF!,"지정해제")</f>
        <v>#REF!</v>
      </c>
      <c r="AC27" s="28" t="e">
        <f>SUMIFS(#REF!,#REF!,총괄!$R27,#REF!,총괄!$S27,#REF!,"공공용")-SUMIFS(#REF!,#REF!,총괄!$R27,#REF!,총괄!$S27,#REF!,"공공용",#REF!,"지정해제")</f>
        <v>#REF!</v>
      </c>
      <c r="AD27" s="16" t="e">
        <f>SUMIFS(#REF!,#REF!,총괄!$R27,#REF!,총괄!$S27,#REF!,"공공용")-SUMIFS(#REF!,#REF!,총괄!$R27,#REF!,총괄!$S27,#REF!,"공공용",#REF!,"지정해제")</f>
        <v>#REF!</v>
      </c>
      <c r="AE27" s="27" t="e">
        <f>COUNTIFS(#REF!,총괄!$R27,#REF!,총괄!$S27,#REF!,"준비명령대상")-COUNTIFS(#REF!,총괄!$R27,#REF!,총괄!$S27,#REF!,"준비명령대상",#REF!,"지정해제")</f>
        <v>#REF!</v>
      </c>
      <c r="AF27" s="28" t="e">
        <f>SUMIFS(#REF!,#REF!,총괄!$R27,#REF!,총괄!$S27,#REF!,"준비명령대상")-SUMIFS(#REF!,#REF!,총괄!$R27,#REF!,총괄!$S27,#REF!,"준비명령대상",#REF!,"지정해제")</f>
        <v>#REF!</v>
      </c>
      <c r="AG27" s="16" t="e">
        <f>SUMIFS(#REF!,#REF!,총괄!$R27,#REF!,총괄!$S27,#REF!,"준비명령대상")-SUMIFS(#REF!,#REF!,총괄!$R27,#REF!,총괄!$S27,#REF!,"준비명령대상",#REF!,"지정해제")</f>
        <v>#REF!</v>
      </c>
      <c r="BX27" s="62"/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3"/>
      <c r="CK27" s="63"/>
      <c r="CL27" s="63"/>
      <c r="CM27" s="63"/>
      <c r="CN27" s="62"/>
      <c r="CO27" s="62"/>
      <c r="CP27" s="62"/>
      <c r="CQ27" s="62"/>
      <c r="CR27" s="62"/>
      <c r="CS27" s="62"/>
      <c r="CT27" s="62"/>
      <c r="CU27" s="62"/>
    </row>
    <row r="29" spans="1:99" ht="20.25">
      <c r="BF29" s="33"/>
    </row>
  </sheetData>
  <sheetProtection selectLockedCells="1" selectUnlockedCells="1"/>
  <mergeCells count="46">
    <mergeCell ref="X5:X7"/>
    <mergeCell ref="Y5:AA6"/>
    <mergeCell ref="AB5:AG5"/>
    <mergeCell ref="AB6:AD6"/>
    <mergeCell ref="AE6:AG6"/>
    <mergeCell ref="B5:B7"/>
    <mergeCell ref="E5:E7"/>
    <mergeCell ref="C5:C7"/>
    <mergeCell ref="D5:D7"/>
    <mergeCell ref="A5:A8"/>
    <mergeCell ref="T5:T7"/>
    <mergeCell ref="W5:W7"/>
    <mergeCell ref="J5:O5"/>
    <mergeCell ref="R5:S8"/>
    <mergeCell ref="U5:U7"/>
    <mergeCell ref="V5:V7"/>
    <mergeCell ref="AJ5:AJ8"/>
    <mergeCell ref="BY5:BY8"/>
    <mergeCell ref="BZ5:CF7"/>
    <mergeCell ref="AW5:BC5"/>
    <mergeCell ref="AT6:AV6"/>
    <mergeCell ref="AW6:AW7"/>
    <mergeCell ref="AX6:AZ6"/>
    <mergeCell ref="BA6:BC6"/>
    <mergeCell ref="BG6:BG7"/>
    <mergeCell ref="BG5:BL5"/>
    <mergeCell ref="BM6:BM7"/>
    <mergeCell ref="BM5:BT5"/>
    <mergeCell ref="BU5:BU7"/>
    <mergeCell ref="BF5:BF8"/>
    <mergeCell ref="CG5:CT7"/>
    <mergeCell ref="AK6:AK7"/>
    <mergeCell ref="AL6:AL7"/>
    <mergeCell ref="AM6:AM7"/>
    <mergeCell ref="AN6:AN7"/>
    <mergeCell ref="AO6:AO7"/>
    <mergeCell ref="AP6:AP7"/>
    <mergeCell ref="AQ6:AS6"/>
    <mergeCell ref="BX5:BX8"/>
    <mergeCell ref="AK5:AN5"/>
    <mergeCell ref="AP5:AV5"/>
    <mergeCell ref="R9:S9"/>
    <mergeCell ref="F5:F7"/>
    <mergeCell ref="G5:I6"/>
    <mergeCell ref="J6:L6"/>
    <mergeCell ref="M6:O6"/>
  </mergeCells>
  <phoneticPr fontId="2" type="noConversion"/>
  <pageMargins left="0.16" right="0.16" top="0.75" bottom="0.75" header="0.3" footer="0.3"/>
  <pageSetup paperSize="9" scale="40" fitToHeight="0" orientation="portrait" r:id="rId1"/>
  <colBreaks count="4" manualBreakCount="4">
    <brk id="16" max="26" man="1"/>
    <brk id="34" max="26" man="1"/>
    <brk id="56" max="26" man="1"/>
    <brk id="74" max="26" man="1"/>
  </colBreaks>
  <ignoredErrors>
    <ignoredError sqref="H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BAE6B-3C04-4C22-B6EC-570F1E1061B7}">
  <dimension ref="A1:AQ120"/>
  <sheetViews>
    <sheetView tabSelected="1" topLeftCell="A67" workbookViewId="0">
      <selection activeCell="H28" sqref="H28"/>
    </sheetView>
  </sheetViews>
  <sheetFormatPr defaultRowHeight="16.5"/>
  <cols>
    <col min="9" max="9" width="46.375" customWidth="1"/>
    <col min="10" max="10" width="9" bestFit="1" customWidth="1"/>
    <col min="11" max="11" width="28.875" customWidth="1"/>
    <col min="12" max="12" width="45" bestFit="1" customWidth="1"/>
    <col min="13" max="14" width="12.75" bestFit="1" customWidth="1"/>
    <col min="15" max="16" width="11.125" bestFit="1" customWidth="1"/>
    <col min="43" max="43" width="27.625" bestFit="1" customWidth="1"/>
  </cols>
  <sheetData>
    <row r="1" spans="1:43">
      <c r="A1" s="94"/>
      <c r="B1" s="94"/>
      <c r="C1" s="94"/>
      <c r="D1" s="94"/>
      <c r="E1" s="94"/>
      <c r="F1" s="94"/>
      <c r="G1" s="94"/>
      <c r="H1" s="94"/>
      <c r="M1" s="94"/>
      <c r="N1" s="94"/>
      <c r="Q1" s="94"/>
    </row>
    <row r="2" spans="1:43">
      <c r="A2" s="94"/>
      <c r="B2" s="94"/>
      <c r="C2" s="94"/>
      <c r="D2" s="94"/>
      <c r="E2" s="94"/>
      <c r="F2" s="94"/>
      <c r="G2" s="94"/>
      <c r="H2" s="94"/>
      <c r="M2" s="94"/>
      <c r="N2" s="94"/>
      <c r="Q2" s="94"/>
    </row>
    <row r="3" spans="1:43">
      <c r="A3" s="94"/>
      <c r="B3" s="94"/>
      <c r="C3" s="94"/>
      <c r="D3" s="94"/>
      <c r="E3" s="94"/>
      <c r="F3" s="94"/>
      <c r="G3" s="94"/>
      <c r="H3" s="94"/>
      <c r="M3" s="94"/>
      <c r="N3" s="94"/>
      <c r="Q3" s="94"/>
    </row>
    <row r="4" spans="1:43">
      <c r="A4" s="94"/>
      <c r="B4" s="102"/>
      <c r="C4" s="103"/>
      <c r="D4" s="94"/>
      <c r="E4" s="94"/>
      <c r="F4" s="94"/>
      <c r="G4" s="94"/>
      <c r="H4" s="94"/>
      <c r="M4" s="94"/>
      <c r="N4" s="94"/>
      <c r="Q4" s="94"/>
    </row>
    <row r="5" spans="1:43">
      <c r="A5" s="94"/>
      <c r="B5" s="104"/>
      <c r="C5" s="105"/>
      <c r="D5" s="94"/>
      <c r="E5" s="94"/>
      <c r="F5" s="94"/>
      <c r="G5" s="94"/>
      <c r="H5" s="94"/>
      <c r="M5" s="94"/>
      <c r="N5" s="94"/>
      <c r="Q5" s="94"/>
    </row>
    <row r="6" spans="1:43">
      <c r="A6" s="94"/>
      <c r="B6" s="104"/>
      <c r="C6" s="105"/>
      <c r="D6" s="94"/>
      <c r="E6" s="94"/>
      <c r="F6" s="94"/>
      <c r="G6" s="94"/>
      <c r="H6" s="94"/>
      <c r="M6" s="94"/>
      <c r="N6" s="94"/>
      <c r="Q6" s="94"/>
    </row>
    <row r="7" spans="1:43">
      <c r="A7" s="94"/>
      <c r="B7" s="104"/>
      <c r="C7" s="105"/>
      <c r="D7" s="94"/>
      <c r="E7" s="94"/>
      <c r="F7" s="94"/>
      <c r="G7" s="94"/>
      <c r="H7" s="94"/>
      <c r="M7" s="94"/>
      <c r="N7" s="94"/>
      <c r="Q7" s="94"/>
    </row>
    <row r="8" spans="1:43">
      <c r="A8" s="94"/>
      <c r="B8" s="94"/>
      <c r="C8" s="94"/>
      <c r="D8" s="94"/>
      <c r="E8" s="94"/>
      <c r="F8" s="94"/>
      <c r="G8" s="94"/>
      <c r="H8" s="94"/>
      <c r="M8" s="94"/>
      <c r="N8" s="94"/>
      <c r="Q8" s="94"/>
    </row>
    <row r="9" spans="1:43">
      <c r="A9" s="163" t="s">
        <v>356</v>
      </c>
      <c r="B9" s="163" t="s">
        <v>357</v>
      </c>
      <c r="C9" s="163" t="s">
        <v>358</v>
      </c>
      <c r="D9" s="163" t="s">
        <v>359</v>
      </c>
      <c r="E9" s="163" t="s">
        <v>360</v>
      </c>
      <c r="F9" s="84" t="s">
        <v>361</v>
      </c>
      <c r="G9" s="157" t="s">
        <v>362</v>
      </c>
      <c r="H9" s="158"/>
      <c r="I9" s="159" t="s">
        <v>363</v>
      </c>
      <c r="J9" s="160" t="s">
        <v>364</v>
      </c>
      <c r="K9" s="157" t="s">
        <v>365</v>
      </c>
      <c r="L9" s="162"/>
      <c r="M9" s="162"/>
      <c r="N9" s="162"/>
      <c r="O9" s="162"/>
      <c r="P9" s="162"/>
      <c r="Q9" s="162"/>
      <c r="R9" s="158"/>
      <c r="S9" s="153" t="s">
        <v>1</v>
      </c>
      <c r="T9" s="154"/>
      <c r="U9" s="154"/>
      <c r="V9" s="154"/>
      <c r="W9" s="155"/>
      <c r="X9" s="153" t="s">
        <v>6</v>
      </c>
      <c r="Y9" s="154"/>
      <c r="Z9" s="154"/>
      <c r="AA9" s="154"/>
      <c r="AB9" s="155"/>
      <c r="AC9" s="156" t="s">
        <v>19</v>
      </c>
      <c r="AD9" s="156"/>
      <c r="AE9" s="153" t="s">
        <v>7</v>
      </c>
      <c r="AF9" s="154"/>
      <c r="AG9" s="154"/>
      <c r="AH9" s="154"/>
      <c r="AI9" s="155"/>
      <c r="AJ9" s="153" t="s">
        <v>11</v>
      </c>
      <c r="AK9" s="154"/>
      <c r="AL9" s="154"/>
      <c r="AM9" s="154"/>
      <c r="AN9" s="154"/>
      <c r="AO9" s="154"/>
      <c r="AP9" s="155"/>
      <c r="AQ9" s="74" t="s">
        <v>43</v>
      </c>
    </row>
    <row r="10" spans="1:43" ht="82.5">
      <c r="A10" s="163"/>
      <c r="B10" s="163"/>
      <c r="C10" s="163"/>
      <c r="D10" s="163"/>
      <c r="E10" s="163"/>
      <c r="F10" s="85" t="s">
        <v>366</v>
      </c>
      <c r="G10" s="85" t="s">
        <v>367</v>
      </c>
      <c r="H10" s="85" t="s">
        <v>368</v>
      </c>
      <c r="I10" s="159"/>
      <c r="J10" s="161"/>
      <c r="K10" s="84" t="s">
        <v>369</v>
      </c>
      <c r="L10" s="84" t="s">
        <v>370</v>
      </c>
      <c r="M10" s="85" t="s">
        <v>371</v>
      </c>
      <c r="N10" s="85" t="s">
        <v>372</v>
      </c>
      <c r="O10" s="85" t="s">
        <v>373</v>
      </c>
      <c r="P10" s="85" t="s">
        <v>374</v>
      </c>
      <c r="Q10" s="86" t="s">
        <v>375</v>
      </c>
      <c r="R10" s="85" t="s">
        <v>376</v>
      </c>
      <c r="S10" s="74" t="s">
        <v>2</v>
      </c>
      <c r="T10" s="74" t="s">
        <v>3</v>
      </c>
      <c r="U10" s="74" t="s">
        <v>4</v>
      </c>
      <c r="V10" s="74" t="s">
        <v>5</v>
      </c>
      <c r="W10" s="87" t="s">
        <v>377</v>
      </c>
      <c r="X10" s="74" t="s">
        <v>2</v>
      </c>
      <c r="Y10" s="74" t="s">
        <v>3</v>
      </c>
      <c r="Z10" s="74" t="s">
        <v>4</v>
      </c>
      <c r="AA10" s="74" t="s">
        <v>5</v>
      </c>
      <c r="AB10" s="87" t="s">
        <v>377</v>
      </c>
      <c r="AC10" s="74" t="s">
        <v>20</v>
      </c>
      <c r="AD10" s="74" t="s">
        <v>21</v>
      </c>
      <c r="AE10" s="74" t="s">
        <v>16</v>
      </c>
      <c r="AF10" s="74" t="s">
        <v>8</v>
      </c>
      <c r="AG10" s="74" t="s">
        <v>10</v>
      </c>
      <c r="AH10" s="74" t="s">
        <v>13</v>
      </c>
      <c r="AI10" s="74" t="s">
        <v>9</v>
      </c>
      <c r="AJ10" s="74" t="s">
        <v>12</v>
      </c>
      <c r="AK10" s="74" t="s">
        <v>378</v>
      </c>
      <c r="AL10" s="74" t="s">
        <v>14</v>
      </c>
      <c r="AM10" s="73" t="s">
        <v>18</v>
      </c>
      <c r="AN10" s="74" t="s">
        <v>15</v>
      </c>
      <c r="AO10" s="74" t="s">
        <v>17</v>
      </c>
      <c r="AP10" s="74" t="s">
        <v>42</v>
      </c>
      <c r="AQ10" s="74" t="s">
        <v>22</v>
      </c>
    </row>
    <row r="11" spans="1:43">
      <c r="A11" s="88" t="s">
        <v>379</v>
      </c>
      <c r="B11" s="88"/>
      <c r="C11" s="88"/>
      <c r="D11" s="88"/>
      <c r="E11" s="88"/>
      <c r="F11" s="89"/>
      <c r="G11" s="89"/>
      <c r="H11" s="89"/>
      <c r="I11" s="89"/>
      <c r="J11" s="89"/>
      <c r="K11" s="88"/>
      <c r="L11" s="88"/>
      <c r="M11" s="90">
        <f>SUM(M13:M119)</f>
        <v>1117672.8500000001</v>
      </c>
      <c r="N11" s="90">
        <f>SUM(N13:N119)</f>
        <v>1354754.9696969697</v>
      </c>
      <c r="O11" s="90"/>
      <c r="P11" s="90"/>
      <c r="Q11" s="91"/>
      <c r="R11" s="90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</row>
    <row r="12" spans="1:43">
      <c r="A12" s="88" t="s">
        <v>485</v>
      </c>
      <c r="B12" s="88"/>
      <c r="C12" s="88"/>
      <c r="D12" s="88"/>
      <c r="E12" s="88"/>
      <c r="F12" s="89"/>
      <c r="G12" s="89"/>
      <c r="H12" s="89"/>
      <c r="I12" s="89"/>
      <c r="J12" s="89"/>
      <c r="K12" s="88"/>
      <c r="L12" s="88"/>
      <c r="M12" s="90"/>
      <c r="N12" s="90"/>
      <c r="O12" s="90"/>
      <c r="P12" s="90"/>
      <c r="Q12" s="91"/>
      <c r="R12" s="90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</row>
    <row r="13" spans="1:43">
      <c r="A13" s="79">
        <v>1</v>
      </c>
      <c r="B13" s="79" t="s">
        <v>191</v>
      </c>
      <c r="C13" s="79" t="s">
        <v>24</v>
      </c>
      <c r="D13" s="79" t="s">
        <v>192</v>
      </c>
      <c r="E13" s="79" t="s">
        <v>0</v>
      </c>
      <c r="F13" s="79" t="s">
        <v>382</v>
      </c>
      <c r="G13" s="79" t="s">
        <v>26</v>
      </c>
      <c r="H13" s="79"/>
      <c r="I13" s="79" t="s">
        <v>492</v>
      </c>
      <c r="J13" s="80"/>
      <c r="K13" s="80" t="s">
        <v>193</v>
      </c>
      <c r="L13" s="80" t="s">
        <v>194</v>
      </c>
      <c r="M13" s="79">
        <v>807</v>
      </c>
      <c r="N13" s="81">
        <f>M13/0.825</f>
        <v>978.18181818181824</v>
      </c>
      <c r="O13" s="93">
        <v>31048</v>
      </c>
      <c r="P13" s="93">
        <v>31048</v>
      </c>
      <c r="Q13" s="79" t="s">
        <v>381</v>
      </c>
      <c r="R13" s="80" t="s">
        <v>340</v>
      </c>
      <c r="S13" s="77">
        <v>1</v>
      </c>
      <c r="T13" s="77"/>
      <c r="U13" s="77"/>
      <c r="V13" s="77"/>
      <c r="W13" s="77"/>
      <c r="X13" s="77">
        <v>2</v>
      </c>
      <c r="Y13" s="77"/>
      <c r="Z13" s="77"/>
      <c r="AA13" s="77"/>
      <c r="AB13" s="77"/>
      <c r="AC13" s="83" t="s">
        <v>380</v>
      </c>
      <c r="AD13" s="83" t="s">
        <v>380</v>
      </c>
      <c r="AE13" s="77">
        <v>2</v>
      </c>
      <c r="AF13" s="77"/>
      <c r="AG13" s="77"/>
      <c r="AH13" s="77"/>
      <c r="AI13" s="77"/>
      <c r="AJ13" s="77"/>
      <c r="AK13" s="77"/>
      <c r="AL13" s="77"/>
      <c r="AM13" s="77">
        <v>1</v>
      </c>
      <c r="AN13" s="77">
        <v>1</v>
      </c>
      <c r="AO13" s="77">
        <v>1</v>
      </c>
      <c r="AP13" s="77"/>
      <c r="AQ13" s="79" t="s">
        <v>381</v>
      </c>
    </row>
    <row r="14" spans="1:43">
      <c r="A14" s="79">
        <v>2</v>
      </c>
      <c r="B14" s="79" t="s">
        <v>191</v>
      </c>
      <c r="C14" s="79" t="s">
        <v>24</v>
      </c>
      <c r="D14" s="79" t="s">
        <v>195</v>
      </c>
      <c r="E14" s="79" t="s">
        <v>0</v>
      </c>
      <c r="F14" s="79" t="s">
        <v>351</v>
      </c>
      <c r="G14" s="79" t="s">
        <v>28</v>
      </c>
      <c r="H14" s="79"/>
      <c r="I14" s="79" t="s">
        <v>493</v>
      </c>
      <c r="J14" s="80"/>
      <c r="K14" s="80" t="s">
        <v>196</v>
      </c>
      <c r="L14" s="80" t="s">
        <v>197</v>
      </c>
      <c r="M14" s="79">
        <v>3762</v>
      </c>
      <c r="N14" s="81">
        <f t="shared" ref="N14:N76" si="0">M14/0.825</f>
        <v>4560</v>
      </c>
      <c r="O14" s="93">
        <v>37863</v>
      </c>
      <c r="P14" s="93">
        <v>38655</v>
      </c>
      <c r="Q14" s="79" t="s">
        <v>354</v>
      </c>
      <c r="R14" s="80" t="s">
        <v>340</v>
      </c>
      <c r="S14" s="77">
        <v>1</v>
      </c>
      <c r="T14" s="77"/>
      <c r="U14" s="77"/>
      <c r="V14" s="77"/>
      <c r="W14" s="77"/>
      <c r="X14" s="77">
        <v>2</v>
      </c>
      <c r="Y14" s="77"/>
      <c r="Z14" s="77"/>
      <c r="AA14" s="77"/>
      <c r="AB14" s="77"/>
      <c r="AC14" s="83" t="s">
        <v>380</v>
      </c>
      <c r="AD14" s="83" t="s">
        <v>383</v>
      </c>
      <c r="AE14" s="77">
        <v>2</v>
      </c>
      <c r="AF14" s="77"/>
      <c r="AG14" s="77"/>
      <c r="AH14" s="77"/>
      <c r="AI14" s="77"/>
      <c r="AJ14" s="77">
        <v>2</v>
      </c>
      <c r="AK14" s="77"/>
      <c r="AL14" s="77"/>
      <c r="AM14" s="77">
        <v>1</v>
      </c>
      <c r="AN14" s="77">
        <v>1</v>
      </c>
      <c r="AO14" s="77">
        <v>1</v>
      </c>
      <c r="AP14" s="77"/>
      <c r="AQ14" s="79" t="s">
        <v>381</v>
      </c>
    </row>
    <row r="15" spans="1:43">
      <c r="A15" s="79">
        <v>3</v>
      </c>
      <c r="B15" s="79" t="s">
        <v>191</v>
      </c>
      <c r="C15" s="79" t="s">
        <v>24</v>
      </c>
      <c r="D15" s="79" t="s">
        <v>195</v>
      </c>
      <c r="E15" s="79" t="s">
        <v>0</v>
      </c>
      <c r="F15" s="79" t="s">
        <v>351</v>
      </c>
      <c r="G15" s="79" t="s">
        <v>28</v>
      </c>
      <c r="H15" s="79"/>
      <c r="I15" s="79" t="s">
        <v>494</v>
      </c>
      <c r="J15" s="80"/>
      <c r="K15" s="80" t="s">
        <v>198</v>
      </c>
      <c r="L15" s="80" t="s">
        <v>199</v>
      </c>
      <c r="M15" s="79">
        <v>2843</v>
      </c>
      <c r="N15" s="81">
        <f t="shared" si="0"/>
        <v>3446.0606060606065</v>
      </c>
      <c r="O15" s="93">
        <v>38135</v>
      </c>
      <c r="P15" s="93">
        <v>40630</v>
      </c>
      <c r="Q15" s="79" t="s">
        <v>354</v>
      </c>
      <c r="R15" s="80" t="s">
        <v>340</v>
      </c>
      <c r="S15" s="77">
        <v>4</v>
      </c>
      <c r="T15" s="77"/>
      <c r="U15" s="77"/>
      <c r="V15" s="77"/>
      <c r="W15" s="77"/>
      <c r="X15" s="77">
        <v>4</v>
      </c>
      <c r="Y15" s="77"/>
      <c r="Z15" s="77"/>
      <c r="AA15" s="77"/>
      <c r="AB15" s="77"/>
      <c r="AC15" s="83" t="s">
        <v>355</v>
      </c>
      <c r="AD15" s="83" t="s">
        <v>383</v>
      </c>
      <c r="AE15" s="77"/>
      <c r="AF15" s="77"/>
      <c r="AG15" s="77"/>
      <c r="AH15" s="77"/>
      <c r="AI15" s="77"/>
      <c r="AJ15" s="77"/>
      <c r="AK15" s="77"/>
      <c r="AL15" s="77"/>
      <c r="AM15" s="77">
        <v>1</v>
      </c>
      <c r="AN15" s="77"/>
      <c r="AO15" s="77"/>
      <c r="AP15" s="77"/>
      <c r="AQ15" s="77"/>
    </row>
    <row r="16" spans="1:43">
      <c r="A16" s="79">
        <v>4</v>
      </c>
      <c r="B16" s="79" t="s">
        <v>191</v>
      </c>
      <c r="C16" s="79" t="s">
        <v>24</v>
      </c>
      <c r="D16" s="79" t="s">
        <v>195</v>
      </c>
      <c r="E16" s="79" t="s">
        <v>0</v>
      </c>
      <c r="F16" s="79" t="s">
        <v>351</v>
      </c>
      <c r="G16" s="79" t="s">
        <v>28</v>
      </c>
      <c r="H16" s="79"/>
      <c r="I16" s="79" t="s">
        <v>495</v>
      </c>
      <c r="J16" s="80"/>
      <c r="K16" s="80" t="s">
        <v>200</v>
      </c>
      <c r="L16" s="80" t="s">
        <v>201</v>
      </c>
      <c r="M16" s="79">
        <v>2265</v>
      </c>
      <c r="N16" s="81">
        <f t="shared" si="0"/>
        <v>2745.4545454545455</v>
      </c>
      <c r="O16" s="93">
        <v>38386</v>
      </c>
      <c r="P16" s="93">
        <v>40630</v>
      </c>
      <c r="Q16" s="79" t="s">
        <v>354</v>
      </c>
      <c r="R16" s="80" t="s">
        <v>340</v>
      </c>
      <c r="S16" s="77">
        <v>2</v>
      </c>
      <c r="T16" s="77"/>
      <c r="U16" s="77"/>
      <c r="V16" s="77">
        <v>1</v>
      </c>
      <c r="W16" s="77"/>
      <c r="X16" s="77">
        <v>2</v>
      </c>
      <c r="Y16" s="77">
        <v>2</v>
      </c>
      <c r="Z16" s="77"/>
      <c r="AA16" s="77"/>
      <c r="AB16" s="77"/>
      <c r="AC16" s="83" t="s">
        <v>355</v>
      </c>
      <c r="AD16" s="83" t="s">
        <v>383</v>
      </c>
      <c r="AE16" s="77"/>
      <c r="AF16" s="77"/>
      <c r="AG16" s="77"/>
      <c r="AH16" s="77"/>
      <c r="AI16" s="77"/>
      <c r="AJ16" s="77"/>
      <c r="AK16" s="77"/>
      <c r="AL16" s="77"/>
      <c r="AM16" s="77">
        <v>1</v>
      </c>
      <c r="AN16" s="77"/>
      <c r="AO16" s="77"/>
      <c r="AP16" s="77"/>
      <c r="AQ16" s="77"/>
    </row>
    <row r="17" spans="1:43">
      <c r="A17" s="79">
        <v>5</v>
      </c>
      <c r="B17" s="79" t="s">
        <v>191</v>
      </c>
      <c r="C17" s="79" t="s">
        <v>24</v>
      </c>
      <c r="D17" s="79" t="s">
        <v>195</v>
      </c>
      <c r="E17" s="79" t="s">
        <v>0</v>
      </c>
      <c r="F17" s="79" t="s">
        <v>351</v>
      </c>
      <c r="G17" s="79" t="s">
        <v>28</v>
      </c>
      <c r="H17" s="79"/>
      <c r="I17" s="79" t="s">
        <v>496</v>
      </c>
      <c r="J17" s="80"/>
      <c r="K17" s="80" t="s">
        <v>202</v>
      </c>
      <c r="L17" s="80" t="s">
        <v>384</v>
      </c>
      <c r="M17" s="79">
        <v>2800</v>
      </c>
      <c r="N17" s="81">
        <f t="shared" si="0"/>
        <v>3393.939393939394</v>
      </c>
      <c r="O17" s="93">
        <v>43087</v>
      </c>
      <c r="P17" s="93">
        <v>43158</v>
      </c>
      <c r="Q17" s="79" t="s">
        <v>354</v>
      </c>
      <c r="R17" s="80" t="s">
        <v>340</v>
      </c>
      <c r="S17" s="77">
        <v>1</v>
      </c>
      <c r="T17" s="77"/>
      <c r="U17" s="77"/>
      <c r="V17" s="77">
        <v>1</v>
      </c>
      <c r="W17" s="77"/>
      <c r="X17" s="77">
        <v>1</v>
      </c>
      <c r="Y17" s="77">
        <v>1</v>
      </c>
      <c r="Z17" s="77"/>
      <c r="AA17" s="77"/>
      <c r="AB17" s="77"/>
      <c r="AC17" s="83" t="s">
        <v>355</v>
      </c>
      <c r="AD17" s="83" t="s">
        <v>383</v>
      </c>
      <c r="AE17" s="77"/>
      <c r="AF17" s="77"/>
      <c r="AG17" s="77"/>
      <c r="AH17" s="77"/>
      <c r="AI17" s="77"/>
      <c r="AJ17" s="77"/>
      <c r="AK17" s="77"/>
      <c r="AL17" s="77"/>
      <c r="AM17" s="77">
        <v>1</v>
      </c>
      <c r="AN17" s="94"/>
      <c r="AO17" s="94"/>
      <c r="AP17" s="77"/>
      <c r="AQ17" s="77"/>
    </row>
    <row r="18" spans="1:43">
      <c r="A18" s="79">
        <v>6</v>
      </c>
      <c r="B18" s="79" t="s">
        <v>191</v>
      </c>
      <c r="C18" s="79" t="s">
        <v>24</v>
      </c>
      <c r="D18" s="79" t="s">
        <v>195</v>
      </c>
      <c r="E18" s="79" t="s">
        <v>0</v>
      </c>
      <c r="F18" s="79" t="s">
        <v>351</v>
      </c>
      <c r="G18" s="79" t="s">
        <v>28</v>
      </c>
      <c r="H18" s="79"/>
      <c r="I18" s="79" t="s">
        <v>497</v>
      </c>
      <c r="J18" s="80"/>
      <c r="K18" s="80" t="s">
        <v>203</v>
      </c>
      <c r="L18" s="80" t="s">
        <v>385</v>
      </c>
      <c r="M18" s="79">
        <v>1350</v>
      </c>
      <c r="N18" s="81">
        <f t="shared" si="0"/>
        <v>1636.3636363636365</v>
      </c>
      <c r="O18" s="93">
        <v>38169</v>
      </c>
      <c r="P18" s="93">
        <v>43340</v>
      </c>
      <c r="Q18" s="79" t="s">
        <v>354</v>
      </c>
      <c r="R18" s="80" t="s">
        <v>340</v>
      </c>
      <c r="S18" s="77"/>
      <c r="T18" s="77"/>
      <c r="U18" s="77"/>
      <c r="V18" s="77">
        <v>1</v>
      </c>
      <c r="W18" s="77"/>
      <c r="X18" s="77"/>
      <c r="Y18" s="77"/>
      <c r="Z18" s="77"/>
      <c r="AA18" s="77">
        <v>2</v>
      </c>
      <c r="AB18" s="77"/>
      <c r="AC18" s="83" t="s">
        <v>355</v>
      </c>
      <c r="AD18" s="83" t="s">
        <v>383</v>
      </c>
      <c r="AE18" s="77"/>
      <c r="AF18" s="77"/>
      <c r="AG18" s="77"/>
      <c r="AH18" s="77"/>
      <c r="AI18" s="77"/>
      <c r="AJ18" s="77"/>
      <c r="AK18" s="77"/>
      <c r="AL18" s="77"/>
      <c r="AM18" s="77">
        <v>1</v>
      </c>
      <c r="AN18" s="77"/>
      <c r="AO18" s="77"/>
      <c r="AP18" s="77"/>
      <c r="AQ18" s="77"/>
    </row>
    <row r="19" spans="1:43">
      <c r="A19" s="79">
        <v>7</v>
      </c>
      <c r="B19" s="79" t="s">
        <v>191</v>
      </c>
      <c r="C19" s="79" t="s">
        <v>24</v>
      </c>
      <c r="D19" s="79" t="s">
        <v>40</v>
      </c>
      <c r="E19" s="79" t="s">
        <v>0</v>
      </c>
      <c r="F19" s="79" t="s">
        <v>382</v>
      </c>
      <c r="G19" s="79" t="s">
        <v>26</v>
      </c>
      <c r="H19" s="79"/>
      <c r="I19" s="79" t="s">
        <v>498</v>
      </c>
      <c r="J19" s="80"/>
      <c r="K19" s="80" t="s">
        <v>204</v>
      </c>
      <c r="L19" s="80" t="s">
        <v>205</v>
      </c>
      <c r="M19" s="79">
        <v>826</v>
      </c>
      <c r="N19" s="81">
        <f t="shared" si="0"/>
        <v>1001.2121212121212</v>
      </c>
      <c r="O19" s="93">
        <v>33308</v>
      </c>
      <c r="P19" s="93">
        <v>33878</v>
      </c>
      <c r="Q19" s="79" t="s">
        <v>381</v>
      </c>
      <c r="R19" s="80" t="s">
        <v>340</v>
      </c>
      <c r="S19" s="77"/>
      <c r="T19" s="77"/>
      <c r="U19" s="77"/>
      <c r="V19" s="77">
        <v>1</v>
      </c>
      <c r="W19" s="77"/>
      <c r="X19" s="77"/>
      <c r="Y19" s="77"/>
      <c r="Z19" s="77"/>
      <c r="AA19" s="77">
        <v>3</v>
      </c>
      <c r="AB19" s="77"/>
      <c r="AC19" s="83" t="s">
        <v>355</v>
      </c>
      <c r="AD19" s="83" t="s">
        <v>383</v>
      </c>
      <c r="AE19" s="77"/>
      <c r="AF19" s="77"/>
      <c r="AG19" s="77"/>
      <c r="AH19" s="77"/>
      <c r="AI19" s="77"/>
      <c r="AJ19" s="77"/>
      <c r="AK19" s="77"/>
      <c r="AL19" s="77"/>
      <c r="AM19" s="77">
        <v>1</v>
      </c>
      <c r="AN19" s="77"/>
      <c r="AO19" s="77"/>
      <c r="AP19" s="77"/>
      <c r="AQ19" s="77"/>
    </row>
    <row r="20" spans="1:43">
      <c r="A20" s="79">
        <v>8</v>
      </c>
      <c r="B20" s="79" t="s">
        <v>191</v>
      </c>
      <c r="C20" s="79" t="s">
        <v>24</v>
      </c>
      <c r="D20" s="79" t="s">
        <v>40</v>
      </c>
      <c r="E20" s="79" t="s">
        <v>0</v>
      </c>
      <c r="F20" s="79" t="s">
        <v>351</v>
      </c>
      <c r="G20" s="79" t="s">
        <v>28</v>
      </c>
      <c r="H20" s="79"/>
      <c r="I20" s="79" t="s">
        <v>499</v>
      </c>
      <c r="J20" s="80"/>
      <c r="K20" s="80" t="s">
        <v>206</v>
      </c>
      <c r="L20" s="80" t="s">
        <v>207</v>
      </c>
      <c r="M20" s="79">
        <v>2392</v>
      </c>
      <c r="N20" s="81">
        <f t="shared" si="0"/>
        <v>2899.3939393939395</v>
      </c>
      <c r="O20" s="93">
        <v>35260</v>
      </c>
      <c r="P20" s="93">
        <v>35339</v>
      </c>
      <c r="Q20" s="79" t="s">
        <v>354</v>
      </c>
      <c r="R20" s="80" t="s">
        <v>340</v>
      </c>
      <c r="S20" s="77">
        <v>1</v>
      </c>
      <c r="T20" s="77"/>
      <c r="U20" s="77"/>
      <c r="V20" s="77"/>
      <c r="W20" s="77"/>
      <c r="X20" s="77"/>
      <c r="Y20" s="77"/>
      <c r="Z20" s="77"/>
      <c r="AA20" s="77">
        <v>1</v>
      </c>
      <c r="AB20" s="77"/>
      <c r="AC20" s="83" t="s">
        <v>355</v>
      </c>
      <c r="AD20" s="83" t="s">
        <v>386</v>
      </c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</row>
    <row r="21" spans="1:43">
      <c r="A21" s="79">
        <v>9</v>
      </c>
      <c r="B21" s="79" t="s">
        <v>191</v>
      </c>
      <c r="C21" s="79" t="s">
        <v>24</v>
      </c>
      <c r="D21" s="79" t="s">
        <v>40</v>
      </c>
      <c r="E21" s="79" t="s">
        <v>0</v>
      </c>
      <c r="F21" s="79" t="s">
        <v>351</v>
      </c>
      <c r="G21" s="79" t="s">
        <v>28</v>
      </c>
      <c r="H21" s="79"/>
      <c r="I21" s="79" t="s">
        <v>500</v>
      </c>
      <c r="J21" s="80"/>
      <c r="K21" s="80" t="s">
        <v>209</v>
      </c>
      <c r="L21" s="80" t="s">
        <v>210</v>
      </c>
      <c r="M21" s="79">
        <v>5316</v>
      </c>
      <c r="N21" s="81">
        <f t="shared" si="0"/>
        <v>6443.636363636364</v>
      </c>
      <c r="O21" s="93">
        <v>34401</v>
      </c>
      <c r="P21" s="93">
        <v>34608</v>
      </c>
      <c r="Q21" s="79" t="s">
        <v>354</v>
      </c>
      <c r="R21" s="80" t="s">
        <v>340</v>
      </c>
      <c r="S21" s="77"/>
      <c r="T21" s="77"/>
      <c r="U21" s="77">
        <v>1</v>
      </c>
      <c r="V21" s="77"/>
      <c r="W21" s="77"/>
      <c r="X21" s="77"/>
      <c r="Y21" s="77"/>
      <c r="Z21" s="77"/>
      <c r="AA21" s="77">
        <v>1</v>
      </c>
      <c r="AB21" s="77"/>
      <c r="AC21" s="83" t="s">
        <v>355</v>
      </c>
      <c r="AD21" s="83" t="s">
        <v>383</v>
      </c>
      <c r="AE21" s="77"/>
      <c r="AF21" s="77"/>
      <c r="AG21" s="77"/>
      <c r="AH21" s="77"/>
      <c r="AI21" s="77"/>
      <c r="AJ21" s="77"/>
      <c r="AK21" s="77"/>
      <c r="AL21" s="77"/>
      <c r="AM21" s="77">
        <v>1</v>
      </c>
      <c r="AN21" s="77"/>
      <c r="AO21" s="77"/>
      <c r="AP21" s="77"/>
      <c r="AQ21" s="77"/>
    </row>
    <row r="22" spans="1:43">
      <c r="A22" s="79">
        <v>10</v>
      </c>
      <c r="B22" s="79" t="s">
        <v>191</v>
      </c>
      <c r="C22" s="79" t="s">
        <v>24</v>
      </c>
      <c r="D22" s="79" t="s">
        <v>40</v>
      </c>
      <c r="E22" s="79" t="s">
        <v>0</v>
      </c>
      <c r="F22" s="79" t="s">
        <v>351</v>
      </c>
      <c r="G22" s="79" t="s">
        <v>28</v>
      </c>
      <c r="H22" s="79"/>
      <c r="I22" s="79" t="s">
        <v>501</v>
      </c>
      <c r="J22" s="80"/>
      <c r="K22" s="80" t="s">
        <v>211</v>
      </c>
      <c r="L22" s="80" t="s">
        <v>212</v>
      </c>
      <c r="M22" s="79">
        <v>4628</v>
      </c>
      <c r="N22" s="81">
        <f t="shared" si="0"/>
        <v>5609.69696969697</v>
      </c>
      <c r="O22" s="93">
        <v>35019</v>
      </c>
      <c r="P22" s="93">
        <v>34973</v>
      </c>
      <c r="Q22" s="79" t="s">
        <v>354</v>
      </c>
      <c r="R22" s="80" t="s">
        <v>340</v>
      </c>
      <c r="S22" s="77">
        <v>1</v>
      </c>
      <c r="T22" s="77"/>
      <c r="U22" s="77">
        <v>1</v>
      </c>
      <c r="V22" s="77"/>
      <c r="W22" s="77"/>
      <c r="X22" s="77"/>
      <c r="Y22" s="77"/>
      <c r="Z22" s="77"/>
      <c r="AA22" s="77">
        <v>1</v>
      </c>
      <c r="AB22" s="77"/>
      <c r="AC22" s="83" t="s">
        <v>355</v>
      </c>
      <c r="AD22" s="83" t="s">
        <v>386</v>
      </c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</row>
    <row r="23" spans="1:43">
      <c r="A23" s="79">
        <v>11</v>
      </c>
      <c r="B23" s="79" t="s">
        <v>191</v>
      </c>
      <c r="C23" s="79" t="s">
        <v>24</v>
      </c>
      <c r="D23" s="79" t="s">
        <v>40</v>
      </c>
      <c r="E23" s="79" t="s">
        <v>0</v>
      </c>
      <c r="F23" s="79" t="s">
        <v>351</v>
      </c>
      <c r="G23" s="79" t="s">
        <v>28</v>
      </c>
      <c r="H23" s="79"/>
      <c r="I23" s="79" t="s">
        <v>502</v>
      </c>
      <c r="J23" s="80"/>
      <c r="K23" s="80" t="s">
        <v>213</v>
      </c>
      <c r="L23" s="80" t="s">
        <v>214</v>
      </c>
      <c r="M23" s="79">
        <v>3952</v>
      </c>
      <c r="N23" s="81">
        <f t="shared" si="0"/>
        <v>4790.3030303030309</v>
      </c>
      <c r="O23" s="93">
        <v>35566</v>
      </c>
      <c r="P23" s="93">
        <v>35704</v>
      </c>
      <c r="Q23" s="79" t="s">
        <v>354</v>
      </c>
      <c r="R23" s="80" t="s">
        <v>340</v>
      </c>
      <c r="S23" s="77"/>
      <c r="T23" s="77"/>
      <c r="U23" s="77"/>
      <c r="V23" s="77"/>
      <c r="W23" s="77">
        <v>1</v>
      </c>
      <c r="X23" s="77"/>
      <c r="Y23" s="77"/>
      <c r="Z23" s="77"/>
      <c r="AA23" s="77">
        <v>1</v>
      </c>
      <c r="AB23" s="77">
        <v>1</v>
      </c>
      <c r="AC23" s="83" t="s">
        <v>383</v>
      </c>
      <c r="AD23" s="83" t="s">
        <v>383</v>
      </c>
      <c r="AE23" s="77"/>
      <c r="AF23" s="77"/>
      <c r="AG23" s="77"/>
      <c r="AH23" s="77"/>
      <c r="AI23" s="77"/>
      <c r="AJ23" s="77"/>
      <c r="AK23" s="77"/>
      <c r="AL23" s="77"/>
      <c r="AM23" s="77">
        <v>1</v>
      </c>
      <c r="AN23" s="77"/>
      <c r="AO23" s="77"/>
      <c r="AP23" s="77"/>
      <c r="AQ23" s="77"/>
    </row>
    <row r="24" spans="1:43">
      <c r="A24" s="79">
        <v>12</v>
      </c>
      <c r="B24" s="79" t="s">
        <v>191</v>
      </c>
      <c r="C24" s="79" t="s">
        <v>24</v>
      </c>
      <c r="D24" s="79" t="s">
        <v>40</v>
      </c>
      <c r="E24" s="79" t="s">
        <v>0</v>
      </c>
      <c r="F24" s="79" t="s">
        <v>382</v>
      </c>
      <c r="G24" s="79" t="s">
        <v>26</v>
      </c>
      <c r="H24" s="79"/>
      <c r="I24" s="79" t="s">
        <v>503</v>
      </c>
      <c r="J24" s="80"/>
      <c r="K24" s="80" t="s">
        <v>216</v>
      </c>
      <c r="L24" s="80" t="s">
        <v>387</v>
      </c>
      <c r="M24" s="79">
        <v>893</v>
      </c>
      <c r="N24" s="81">
        <f t="shared" si="0"/>
        <v>1082.4242424242425</v>
      </c>
      <c r="O24" s="93">
        <v>35662</v>
      </c>
      <c r="P24" s="93">
        <v>35704</v>
      </c>
      <c r="Q24" s="79" t="s">
        <v>381</v>
      </c>
      <c r="R24" s="80" t="s">
        <v>340</v>
      </c>
      <c r="S24" s="77">
        <v>2</v>
      </c>
      <c r="T24" s="77"/>
      <c r="U24" s="77"/>
      <c r="V24" s="77">
        <v>1</v>
      </c>
      <c r="W24" s="77"/>
      <c r="X24" s="77">
        <v>1</v>
      </c>
      <c r="Y24" s="77"/>
      <c r="Z24" s="77"/>
      <c r="AA24" s="77">
        <v>1</v>
      </c>
      <c r="AB24" s="77"/>
      <c r="AC24" s="83" t="s">
        <v>380</v>
      </c>
      <c r="AD24" s="83" t="s">
        <v>383</v>
      </c>
      <c r="AE24" s="77"/>
      <c r="AF24" s="77"/>
      <c r="AG24" s="77"/>
      <c r="AH24" s="77">
        <v>1</v>
      </c>
      <c r="AI24" s="77"/>
      <c r="AJ24" s="77"/>
      <c r="AK24" s="77"/>
      <c r="AL24" s="77"/>
      <c r="AM24" s="77">
        <v>1</v>
      </c>
      <c r="AN24" s="77"/>
      <c r="AO24" s="77"/>
      <c r="AP24" s="77"/>
      <c r="AQ24" s="77" t="s">
        <v>388</v>
      </c>
    </row>
    <row r="25" spans="1:43">
      <c r="A25" s="79">
        <v>13</v>
      </c>
      <c r="B25" s="79" t="s">
        <v>191</v>
      </c>
      <c r="C25" s="79" t="s">
        <v>24</v>
      </c>
      <c r="D25" s="79" t="s">
        <v>218</v>
      </c>
      <c r="E25" s="79" t="s">
        <v>0</v>
      </c>
      <c r="F25" s="79" t="s">
        <v>351</v>
      </c>
      <c r="G25" s="79" t="s">
        <v>28</v>
      </c>
      <c r="H25" s="79"/>
      <c r="I25" s="79" t="s">
        <v>504</v>
      </c>
      <c r="J25" s="80"/>
      <c r="K25" s="80" t="s">
        <v>219</v>
      </c>
      <c r="L25" s="80" t="s">
        <v>389</v>
      </c>
      <c r="M25" s="79">
        <v>2407</v>
      </c>
      <c r="N25" s="81">
        <f t="shared" si="0"/>
        <v>2917.5757575757575</v>
      </c>
      <c r="O25" s="93">
        <v>32940</v>
      </c>
      <c r="P25" s="93">
        <v>32994</v>
      </c>
      <c r="Q25" s="79" t="s">
        <v>354</v>
      </c>
      <c r="R25" s="80" t="s">
        <v>340</v>
      </c>
      <c r="S25" s="77">
        <v>1</v>
      </c>
      <c r="T25" s="77"/>
      <c r="U25" s="77"/>
      <c r="V25" s="77"/>
      <c r="W25" s="77"/>
      <c r="X25" s="77"/>
      <c r="Y25" s="77"/>
      <c r="Z25" s="77"/>
      <c r="AA25" s="77"/>
      <c r="AB25" s="77">
        <v>2</v>
      </c>
      <c r="AC25" s="83" t="s">
        <v>380</v>
      </c>
      <c r="AD25" s="83" t="s">
        <v>383</v>
      </c>
      <c r="AE25" s="77">
        <v>2</v>
      </c>
      <c r="AF25" s="77"/>
      <c r="AG25" s="77">
        <v>1</v>
      </c>
      <c r="AH25" s="77"/>
      <c r="AI25" s="77"/>
      <c r="AJ25" s="77">
        <v>1</v>
      </c>
      <c r="AK25" s="77"/>
      <c r="AL25" s="77"/>
      <c r="AM25" s="77">
        <v>1</v>
      </c>
      <c r="AN25" s="77">
        <v>1</v>
      </c>
      <c r="AO25" s="77">
        <v>1</v>
      </c>
      <c r="AP25" s="77"/>
      <c r="AQ25" s="77" t="s">
        <v>390</v>
      </c>
    </row>
    <row r="26" spans="1:43">
      <c r="A26" s="79">
        <v>14</v>
      </c>
      <c r="B26" s="79" t="s">
        <v>191</v>
      </c>
      <c r="C26" s="79" t="s">
        <v>24</v>
      </c>
      <c r="D26" s="79" t="s">
        <v>218</v>
      </c>
      <c r="E26" s="79" t="s">
        <v>0</v>
      </c>
      <c r="F26" s="79" t="s">
        <v>351</v>
      </c>
      <c r="G26" s="79" t="s">
        <v>28</v>
      </c>
      <c r="H26" s="79"/>
      <c r="I26" s="79" t="s">
        <v>505</v>
      </c>
      <c r="J26" s="80"/>
      <c r="K26" s="80" t="s">
        <v>220</v>
      </c>
      <c r="L26" s="80" t="s">
        <v>391</v>
      </c>
      <c r="M26" s="79">
        <v>5798</v>
      </c>
      <c r="N26" s="81">
        <f t="shared" si="0"/>
        <v>7027.878787878788</v>
      </c>
      <c r="O26" s="93">
        <v>33605</v>
      </c>
      <c r="P26" s="93">
        <v>33605</v>
      </c>
      <c r="Q26" s="79" t="s">
        <v>354</v>
      </c>
      <c r="R26" s="80" t="s">
        <v>340</v>
      </c>
      <c r="S26" s="77">
        <v>2</v>
      </c>
      <c r="T26" s="77"/>
      <c r="U26" s="77"/>
      <c r="V26" s="77"/>
      <c r="W26" s="77"/>
      <c r="X26" s="77">
        <v>2</v>
      </c>
      <c r="Y26" s="77"/>
      <c r="Z26" s="77"/>
      <c r="AA26" s="77"/>
      <c r="AB26" s="77"/>
      <c r="AC26" s="83" t="s">
        <v>355</v>
      </c>
      <c r="AD26" s="83" t="s">
        <v>386</v>
      </c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</row>
    <row r="27" spans="1:43">
      <c r="A27" s="79">
        <v>15</v>
      </c>
      <c r="B27" s="79" t="s">
        <v>191</v>
      </c>
      <c r="C27" s="79" t="s">
        <v>24</v>
      </c>
      <c r="D27" s="79" t="s">
        <v>221</v>
      </c>
      <c r="E27" s="79" t="s">
        <v>0</v>
      </c>
      <c r="F27" s="79" t="s">
        <v>351</v>
      </c>
      <c r="G27" s="79" t="s">
        <v>28</v>
      </c>
      <c r="H27" s="79"/>
      <c r="I27" s="79" t="s">
        <v>506</v>
      </c>
      <c r="J27" s="80"/>
      <c r="K27" s="80" t="s">
        <v>222</v>
      </c>
      <c r="L27" s="80" t="s">
        <v>223</v>
      </c>
      <c r="M27" s="79">
        <v>1824</v>
      </c>
      <c r="N27" s="81">
        <f t="shared" si="0"/>
        <v>2210.909090909091</v>
      </c>
      <c r="O27" s="93">
        <v>33605</v>
      </c>
      <c r="P27" s="93">
        <v>33605</v>
      </c>
      <c r="Q27" s="79" t="s">
        <v>354</v>
      </c>
      <c r="R27" s="80" t="s">
        <v>340</v>
      </c>
      <c r="S27" s="77">
        <v>1</v>
      </c>
      <c r="T27" s="77"/>
      <c r="U27" s="77"/>
      <c r="V27" s="77">
        <v>1</v>
      </c>
      <c r="W27" s="77"/>
      <c r="X27" s="77">
        <v>1</v>
      </c>
      <c r="Y27" s="77"/>
      <c r="Z27" s="77"/>
      <c r="AA27" s="77">
        <v>1</v>
      </c>
      <c r="AB27" s="77"/>
      <c r="AC27" s="83" t="s">
        <v>355</v>
      </c>
      <c r="AD27" s="83" t="s">
        <v>386</v>
      </c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</row>
    <row r="28" spans="1:43">
      <c r="A28" s="79">
        <v>16</v>
      </c>
      <c r="B28" s="79" t="s">
        <v>191</v>
      </c>
      <c r="C28" s="79" t="s">
        <v>24</v>
      </c>
      <c r="D28" s="79" t="s">
        <v>221</v>
      </c>
      <c r="E28" s="79" t="s">
        <v>0</v>
      </c>
      <c r="F28" s="79" t="s">
        <v>351</v>
      </c>
      <c r="G28" s="79" t="s">
        <v>28</v>
      </c>
      <c r="H28" s="79"/>
      <c r="I28" s="79" t="s">
        <v>507</v>
      </c>
      <c r="J28" s="80"/>
      <c r="K28" s="80" t="s">
        <v>224</v>
      </c>
      <c r="L28" s="80" t="s">
        <v>225</v>
      </c>
      <c r="M28" s="79">
        <v>2092</v>
      </c>
      <c r="N28" s="81">
        <f t="shared" si="0"/>
        <v>2535.757575757576</v>
      </c>
      <c r="O28" s="93">
        <v>33605</v>
      </c>
      <c r="P28" s="93">
        <v>33605</v>
      </c>
      <c r="Q28" s="79" t="s">
        <v>354</v>
      </c>
      <c r="R28" s="80" t="s">
        <v>340</v>
      </c>
      <c r="S28" s="77">
        <v>1</v>
      </c>
      <c r="T28" s="77"/>
      <c r="U28" s="77"/>
      <c r="V28" s="77">
        <v>1</v>
      </c>
      <c r="W28" s="77"/>
      <c r="X28" s="77">
        <v>1</v>
      </c>
      <c r="Y28" s="77"/>
      <c r="Z28" s="77"/>
      <c r="AA28" s="77">
        <v>1</v>
      </c>
      <c r="AB28" s="77"/>
      <c r="AC28" s="83" t="s">
        <v>355</v>
      </c>
      <c r="AD28" s="83" t="s">
        <v>386</v>
      </c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</row>
    <row r="29" spans="1:43">
      <c r="A29" s="79">
        <v>17</v>
      </c>
      <c r="B29" s="79" t="s">
        <v>191</v>
      </c>
      <c r="C29" s="79" t="s">
        <v>24</v>
      </c>
      <c r="D29" s="79" t="s">
        <v>221</v>
      </c>
      <c r="E29" s="79" t="s">
        <v>0</v>
      </c>
      <c r="F29" s="79" t="s">
        <v>351</v>
      </c>
      <c r="G29" s="79" t="s">
        <v>28</v>
      </c>
      <c r="H29" s="79"/>
      <c r="I29" s="79" t="s">
        <v>508</v>
      </c>
      <c r="J29" s="80"/>
      <c r="K29" s="80" t="s">
        <v>226</v>
      </c>
      <c r="L29" s="80" t="s">
        <v>227</v>
      </c>
      <c r="M29" s="79">
        <v>3824</v>
      </c>
      <c r="N29" s="81">
        <f t="shared" si="0"/>
        <v>4635.151515151515</v>
      </c>
      <c r="O29" s="93">
        <v>33605</v>
      </c>
      <c r="P29" s="93">
        <v>33605</v>
      </c>
      <c r="Q29" s="79" t="s">
        <v>354</v>
      </c>
      <c r="R29" s="80" t="s">
        <v>340</v>
      </c>
      <c r="S29" s="77">
        <v>1</v>
      </c>
      <c r="T29" s="77"/>
      <c r="U29" s="77"/>
      <c r="V29" s="77">
        <v>1</v>
      </c>
      <c r="W29" s="77"/>
      <c r="X29" s="77">
        <v>1</v>
      </c>
      <c r="Y29" s="77"/>
      <c r="Z29" s="77"/>
      <c r="AA29" s="77">
        <v>1</v>
      </c>
      <c r="AB29" s="77"/>
      <c r="AC29" s="83" t="s">
        <v>355</v>
      </c>
      <c r="AD29" s="83" t="s">
        <v>386</v>
      </c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</row>
    <row r="30" spans="1:43">
      <c r="A30" s="79">
        <v>18</v>
      </c>
      <c r="B30" s="79" t="s">
        <v>191</v>
      </c>
      <c r="C30" s="79" t="s">
        <v>24</v>
      </c>
      <c r="D30" s="79" t="s">
        <v>221</v>
      </c>
      <c r="E30" s="79" t="s">
        <v>0</v>
      </c>
      <c r="F30" s="79" t="s">
        <v>351</v>
      </c>
      <c r="G30" s="79" t="s">
        <v>28</v>
      </c>
      <c r="H30" s="79"/>
      <c r="I30" s="79" t="s">
        <v>509</v>
      </c>
      <c r="J30" s="80"/>
      <c r="K30" s="80" t="s">
        <v>228</v>
      </c>
      <c r="L30" s="80" t="s">
        <v>229</v>
      </c>
      <c r="M30" s="79">
        <v>4446</v>
      </c>
      <c r="N30" s="81">
        <f t="shared" si="0"/>
        <v>5389.090909090909</v>
      </c>
      <c r="O30" s="93">
        <v>33605</v>
      </c>
      <c r="P30" s="93">
        <v>33605</v>
      </c>
      <c r="Q30" s="79" t="s">
        <v>354</v>
      </c>
      <c r="R30" s="80" t="s">
        <v>340</v>
      </c>
      <c r="S30" s="77">
        <v>1</v>
      </c>
      <c r="T30" s="77"/>
      <c r="U30" s="77"/>
      <c r="V30" s="77">
        <v>1</v>
      </c>
      <c r="W30" s="77"/>
      <c r="X30" s="77">
        <v>1</v>
      </c>
      <c r="Y30" s="77"/>
      <c r="Z30" s="77"/>
      <c r="AA30" s="77">
        <v>1</v>
      </c>
      <c r="AB30" s="77"/>
      <c r="AC30" s="83" t="s">
        <v>355</v>
      </c>
      <c r="AD30" s="83" t="s">
        <v>383</v>
      </c>
      <c r="AE30" s="77"/>
      <c r="AF30" s="77"/>
      <c r="AG30" s="77"/>
      <c r="AH30" s="77"/>
      <c r="AI30" s="77"/>
      <c r="AJ30" s="77"/>
      <c r="AK30" s="77"/>
      <c r="AL30" s="77"/>
      <c r="AM30" s="77">
        <v>1</v>
      </c>
      <c r="AN30" s="77"/>
      <c r="AO30" s="77"/>
      <c r="AP30" s="77"/>
      <c r="AQ30" s="77"/>
    </row>
    <row r="31" spans="1:43">
      <c r="A31" s="79">
        <v>19</v>
      </c>
      <c r="B31" s="79" t="s">
        <v>191</v>
      </c>
      <c r="C31" s="79" t="s">
        <v>24</v>
      </c>
      <c r="D31" s="79" t="s">
        <v>221</v>
      </c>
      <c r="E31" s="79" t="s">
        <v>0</v>
      </c>
      <c r="F31" s="79" t="s">
        <v>382</v>
      </c>
      <c r="G31" s="79" t="s">
        <v>26</v>
      </c>
      <c r="H31" s="79"/>
      <c r="I31" s="79" t="s">
        <v>510</v>
      </c>
      <c r="J31" s="80"/>
      <c r="K31" s="80" t="s">
        <v>230</v>
      </c>
      <c r="L31" s="80" t="s">
        <v>231</v>
      </c>
      <c r="M31" s="79">
        <v>2479</v>
      </c>
      <c r="N31" s="81">
        <f t="shared" si="0"/>
        <v>3004.848484848485</v>
      </c>
      <c r="O31" s="93">
        <v>34740</v>
      </c>
      <c r="P31" s="93">
        <v>35515</v>
      </c>
      <c r="Q31" s="79" t="s">
        <v>354</v>
      </c>
      <c r="R31" s="80" t="s">
        <v>340</v>
      </c>
      <c r="S31" s="95"/>
      <c r="T31" s="95"/>
      <c r="U31" s="95"/>
      <c r="V31" s="95">
        <v>1</v>
      </c>
      <c r="W31" s="95"/>
      <c r="X31" s="95"/>
      <c r="Y31" s="95"/>
      <c r="Z31" s="95">
        <v>1</v>
      </c>
      <c r="AA31" s="77"/>
      <c r="AB31" s="77"/>
      <c r="AC31" s="78" t="s">
        <v>392</v>
      </c>
      <c r="AD31" s="83" t="s">
        <v>383</v>
      </c>
      <c r="AE31" s="77"/>
      <c r="AF31" s="77"/>
      <c r="AG31" s="77"/>
      <c r="AH31" s="77"/>
      <c r="AI31" s="77"/>
      <c r="AJ31" s="77"/>
      <c r="AK31" s="77"/>
      <c r="AL31" s="77"/>
      <c r="AM31" s="77">
        <v>1</v>
      </c>
      <c r="AN31" s="77"/>
      <c r="AO31" s="77"/>
      <c r="AP31" s="77"/>
      <c r="AQ31" s="77"/>
    </row>
    <row r="32" spans="1:43">
      <c r="A32" s="79">
        <v>20</v>
      </c>
      <c r="B32" s="79" t="s">
        <v>191</v>
      </c>
      <c r="C32" s="79" t="s">
        <v>24</v>
      </c>
      <c r="D32" s="79" t="s">
        <v>232</v>
      </c>
      <c r="E32" s="79" t="s">
        <v>0</v>
      </c>
      <c r="F32" s="79" t="s">
        <v>351</v>
      </c>
      <c r="G32" s="79" t="s">
        <v>28</v>
      </c>
      <c r="H32" s="79"/>
      <c r="I32" s="79" t="s">
        <v>511</v>
      </c>
      <c r="J32" s="80"/>
      <c r="K32" s="80" t="s">
        <v>233</v>
      </c>
      <c r="L32" s="80" t="s">
        <v>234</v>
      </c>
      <c r="M32" s="79">
        <v>8265</v>
      </c>
      <c r="N32" s="81">
        <f t="shared" si="0"/>
        <v>10018.181818181818</v>
      </c>
      <c r="O32" s="93">
        <v>33240</v>
      </c>
      <c r="P32" s="93">
        <v>33240</v>
      </c>
      <c r="Q32" s="79" t="s">
        <v>354</v>
      </c>
      <c r="R32" s="80" t="s">
        <v>340</v>
      </c>
      <c r="S32" s="95">
        <v>1</v>
      </c>
      <c r="T32" s="95"/>
      <c r="U32" s="95"/>
      <c r="V32" s="95">
        <v>1</v>
      </c>
      <c r="W32" s="95"/>
      <c r="X32" s="95"/>
      <c r="Y32" s="95"/>
      <c r="Z32" s="95">
        <v>1</v>
      </c>
      <c r="AA32" s="77"/>
      <c r="AB32" s="95">
        <v>1</v>
      </c>
      <c r="AC32" s="78" t="s">
        <v>392</v>
      </c>
      <c r="AD32" s="83" t="s">
        <v>383</v>
      </c>
      <c r="AE32" s="77"/>
      <c r="AF32" s="77"/>
      <c r="AG32" s="77"/>
      <c r="AH32" s="77"/>
      <c r="AI32" s="77"/>
      <c r="AJ32" s="77"/>
      <c r="AK32" s="77"/>
      <c r="AL32" s="77"/>
      <c r="AM32" s="77">
        <v>1</v>
      </c>
      <c r="AN32" s="77"/>
      <c r="AO32" s="77"/>
      <c r="AP32" s="77"/>
      <c r="AQ32" s="77"/>
    </row>
    <row r="33" spans="1:43">
      <c r="A33" s="79">
        <v>21</v>
      </c>
      <c r="B33" s="79" t="s">
        <v>191</v>
      </c>
      <c r="C33" s="79" t="s">
        <v>24</v>
      </c>
      <c r="D33" s="79" t="s">
        <v>232</v>
      </c>
      <c r="E33" s="79" t="s">
        <v>0</v>
      </c>
      <c r="F33" s="79" t="s">
        <v>351</v>
      </c>
      <c r="G33" s="79" t="s">
        <v>27</v>
      </c>
      <c r="H33" s="79"/>
      <c r="I33" s="79" t="s">
        <v>512</v>
      </c>
      <c r="J33" s="80"/>
      <c r="K33" s="80" t="s">
        <v>393</v>
      </c>
      <c r="L33" s="80" t="s">
        <v>394</v>
      </c>
      <c r="M33" s="79">
        <v>1521</v>
      </c>
      <c r="N33" s="81">
        <f t="shared" si="0"/>
        <v>1843.6363636363637</v>
      </c>
      <c r="O33" s="93">
        <v>35797</v>
      </c>
      <c r="P33" s="93">
        <v>35797</v>
      </c>
      <c r="Q33" s="79" t="s">
        <v>354</v>
      </c>
      <c r="R33" s="80" t="s">
        <v>340</v>
      </c>
      <c r="S33" s="95">
        <v>1</v>
      </c>
      <c r="T33" s="95"/>
      <c r="U33" s="95"/>
      <c r="V33" s="95">
        <v>1</v>
      </c>
      <c r="W33" s="95"/>
      <c r="X33" s="95"/>
      <c r="Y33" s="95"/>
      <c r="Z33" s="95">
        <v>1</v>
      </c>
      <c r="AA33" s="77"/>
      <c r="AB33" s="95">
        <v>1</v>
      </c>
      <c r="AC33" s="78" t="s">
        <v>392</v>
      </c>
      <c r="AD33" s="83" t="s">
        <v>383</v>
      </c>
      <c r="AE33" s="77"/>
      <c r="AF33" s="77"/>
      <c r="AG33" s="77"/>
      <c r="AH33" s="77"/>
      <c r="AI33" s="77"/>
      <c r="AJ33" s="77"/>
      <c r="AK33" s="77"/>
      <c r="AL33" s="77"/>
      <c r="AM33" s="77">
        <v>1</v>
      </c>
      <c r="AN33" s="77"/>
      <c r="AO33" s="77"/>
      <c r="AP33" s="77"/>
      <c r="AQ33" s="77" t="s">
        <v>342</v>
      </c>
    </row>
    <row r="34" spans="1:43">
      <c r="A34" s="79">
        <v>22</v>
      </c>
      <c r="B34" s="79" t="s">
        <v>191</v>
      </c>
      <c r="C34" s="79" t="s">
        <v>24</v>
      </c>
      <c r="D34" s="79" t="s">
        <v>232</v>
      </c>
      <c r="E34" s="79" t="s">
        <v>0</v>
      </c>
      <c r="F34" s="79" t="s">
        <v>351</v>
      </c>
      <c r="G34" s="79" t="s">
        <v>28</v>
      </c>
      <c r="H34" s="79"/>
      <c r="I34" s="79" t="s">
        <v>513</v>
      </c>
      <c r="J34" s="80"/>
      <c r="K34" s="80" t="s">
        <v>235</v>
      </c>
      <c r="L34" s="80" t="s">
        <v>236</v>
      </c>
      <c r="M34" s="79">
        <v>102582</v>
      </c>
      <c r="N34" s="81">
        <f t="shared" si="0"/>
        <v>124341.81818181819</v>
      </c>
      <c r="O34" s="93">
        <v>40109</v>
      </c>
      <c r="P34" s="93">
        <v>40317</v>
      </c>
      <c r="Q34" s="79" t="s">
        <v>354</v>
      </c>
      <c r="R34" s="80" t="s">
        <v>340</v>
      </c>
      <c r="S34" s="95">
        <v>2</v>
      </c>
      <c r="T34" s="95"/>
      <c r="U34" s="95"/>
      <c r="V34" s="95"/>
      <c r="W34" s="95"/>
      <c r="X34" s="95"/>
      <c r="Y34" s="95"/>
      <c r="Z34" s="95"/>
      <c r="AA34" s="77"/>
      <c r="AB34" s="77">
        <v>2</v>
      </c>
      <c r="AC34" s="78" t="s">
        <v>392</v>
      </c>
      <c r="AD34" s="83" t="s">
        <v>383</v>
      </c>
      <c r="AE34" s="77">
        <v>2</v>
      </c>
      <c r="AF34" s="77">
        <v>2</v>
      </c>
      <c r="AG34" s="77">
        <v>2</v>
      </c>
      <c r="AH34" s="77">
        <v>2</v>
      </c>
      <c r="AI34" s="77"/>
      <c r="AJ34" s="77"/>
      <c r="AK34" s="77"/>
      <c r="AL34" s="77"/>
      <c r="AM34" s="77">
        <v>2</v>
      </c>
      <c r="AN34" s="77"/>
      <c r="AO34" s="77"/>
      <c r="AP34" s="77"/>
      <c r="AQ34" s="77" t="s">
        <v>341</v>
      </c>
    </row>
    <row r="35" spans="1:43">
      <c r="A35" s="79">
        <v>23</v>
      </c>
      <c r="B35" s="79" t="s">
        <v>191</v>
      </c>
      <c r="C35" s="79" t="s">
        <v>24</v>
      </c>
      <c r="D35" s="79" t="s">
        <v>192</v>
      </c>
      <c r="E35" s="79" t="s">
        <v>0</v>
      </c>
      <c r="F35" s="79" t="s">
        <v>395</v>
      </c>
      <c r="G35" s="79" t="s">
        <v>26</v>
      </c>
      <c r="H35" s="79"/>
      <c r="I35" s="79" t="s">
        <v>514</v>
      </c>
      <c r="J35" s="80"/>
      <c r="K35" s="80" t="s">
        <v>237</v>
      </c>
      <c r="L35" s="80" t="s">
        <v>238</v>
      </c>
      <c r="M35" s="79">
        <v>526</v>
      </c>
      <c r="N35" s="81">
        <f t="shared" si="0"/>
        <v>637.57575757575762</v>
      </c>
      <c r="O35" s="93">
        <v>35779</v>
      </c>
      <c r="P35" s="93">
        <v>35779</v>
      </c>
      <c r="Q35" s="79" t="s">
        <v>381</v>
      </c>
      <c r="R35" s="80" t="s">
        <v>340</v>
      </c>
      <c r="S35" s="77"/>
      <c r="T35" s="77"/>
      <c r="U35" s="77"/>
      <c r="V35" s="77">
        <v>1</v>
      </c>
      <c r="W35" s="77"/>
      <c r="X35" s="77"/>
      <c r="Y35" s="77"/>
      <c r="Z35" s="77"/>
      <c r="AA35" s="77"/>
      <c r="AB35" s="77"/>
      <c r="AC35" s="78" t="s">
        <v>380</v>
      </c>
      <c r="AD35" s="83" t="s">
        <v>383</v>
      </c>
      <c r="AE35" s="77"/>
      <c r="AF35" s="77"/>
      <c r="AG35" s="77"/>
      <c r="AH35" s="77"/>
      <c r="AI35" s="77"/>
      <c r="AJ35" s="77">
        <v>1</v>
      </c>
      <c r="AK35" s="77"/>
      <c r="AL35" s="77"/>
      <c r="AM35" s="77">
        <v>1</v>
      </c>
      <c r="AN35" s="77">
        <v>1</v>
      </c>
      <c r="AO35" s="77">
        <v>1</v>
      </c>
      <c r="AP35" s="77"/>
      <c r="AQ35" s="77" t="s">
        <v>396</v>
      </c>
    </row>
    <row r="36" spans="1:43">
      <c r="A36" s="79">
        <v>24</v>
      </c>
      <c r="B36" s="79" t="s">
        <v>191</v>
      </c>
      <c r="C36" s="79" t="s">
        <v>24</v>
      </c>
      <c r="D36" s="79" t="s">
        <v>192</v>
      </c>
      <c r="E36" s="79" t="s">
        <v>0</v>
      </c>
      <c r="F36" s="79" t="s">
        <v>351</v>
      </c>
      <c r="G36" s="79" t="s">
        <v>28</v>
      </c>
      <c r="H36" s="79"/>
      <c r="I36" s="79" t="s">
        <v>515</v>
      </c>
      <c r="J36" s="80"/>
      <c r="K36" s="80" t="s">
        <v>239</v>
      </c>
      <c r="L36" s="80" t="s">
        <v>240</v>
      </c>
      <c r="M36" s="79">
        <v>3192</v>
      </c>
      <c r="N36" s="81">
        <f t="shared" si="0"/>
        <v>3869.0909090909095</v>
      </c>
      <c r="O36" s="93">
        <v>38918</v>
      </c>
      <c r="P36" s="93">
        <v>39051</v>
      </c>
      <c r="Q36" s="79" t="s">
        <v>354</v>
      </c>
      <c r="R36" s="80" t="s">
        <v>340</v>
      </c>
      <c r="S36" s="77">
        <v>4</v>
      </c>
      <c r="T36" s="77"/>
      <c r="U36" s="77"/>
      <c r="V36" s="77"/>
      <c r="W36" s="77"/>
      <c r="X36" s="77">
        <v>4</v>
      </c>
      <c r="Y36" s="77"/>
      <c r="Z36" s="77"/>
      <c r="AA36" s="77"/>
      <c r="AB36" s="77"/>
      <c r="AC36" s="78" t="s">
        <v>392</v>
      </c>
      <c r="AD36" s="83" t="s">
        <v>383</v>
      </c>
      <c r="AE36" s="77"/>
      <c r="AF36" s="77"/>
      <c r="AG36" s="77"/>
      <c r="AH36" s="77"/>
      <c r="AI36" s="77"/>
      <c r="AJ36" s="77"/>
      <c r="AK36" s="77"/>
      <c r="AL36" s="77"/>
      <c r="AM36" s="77">
        <v>1</v>
      </c>
      <c r="AN36" s="77"/>
      <c r="AO36" s="77">
        <v>2</v>
      </c>
      <c r="AP36" s="77"/>
      <c r="AQ36" s="77"/>
    </row>
    <row r="37" spans="1:43">
      <c r="A37" s="79">
        <v>25</v>
      </c>
      <c r="B37" s="79" t="s">
        <v>191</v>
      </c>
      <c r="C37" s="79" t="s">
        <v>24</v>
      </c>
      <c r="D37" s="79" t="s">
        <v>241</v>
      </c>
      <c r="E37" s="79" t="s">
        <v>0</v>
      </c>
      <c r="F37" s="79" t="s">
        <v>351</v>
      </c>
      <c r="G37" s="79" t="s">
        <v>28</v>
      </c>
      <c r="H37" s="79"/>
      <c r="I37" s="79" t="s">
        <v>516</v>
      </c>
      <c r="J37" s="80"/>
      <c r="K37" s="80" t="s">
        <v>242</v>
      </c>
      <c r="L37" s="80" t="s">
        <v>243</v>
      </c>
      <c r="M37" s="79">
        <v>7904</v>
      </c>
      <c r="N37" s="81">
        <f t="shared" si="0"/>
        <v>9580.6060606060619</v>
      </c>
      <c r="O37" s="93">
        <v>38967</v>
      </c>
      <c r="P37" s="93">
        <v>39051</v>
      </c>
      <c r="Q37" s="79" t="s">
        <v>354</v>
      </c>
      <c r="R37" s="80" t="s">
        <v>340</v>
      </c>
      <c r="S37" s="95"/>
      <c r="T37" s="95"/>
      <c r="U37" s="95"/>
      <c r="V37" s="95">
        <v>1</v>
      </c>
      <c r="W37" s="77"/>
      <c r="X37" s="95">
        <v>1</v>
      </c>
      <c r="Y37" s="95"/>
      <c r="Z37" s="95"/>
      <c r="AA37" s="95">
        <v>1</v>
      </c>
      <c r="AB37" s="77"/>
      <c r="AC37" s="78" t="s">
        <v>383</v>
      </c>
      <c r="AD37" s="83" t="s">
        <v>386</v>
      </c>
      <c r="AE37" s="96"/>
      <c r="AF37" s="96">
        <v>1</v>
      </c>
      <c r="AG37" s="96"/>
      <c r="AH37" s="96"/>
      <c r="AI37" s="96"/>
      <c r="AJ37" s="96"/>
      <c r="AK37" s="96"/>
      <c r="AL37" s="96"/>
      <c r="AM37" s="96"/>
      <c r="AN37" s="96"/>
      <c r="AO37" s="96"/>
      <c r="AP37" s="96"/>
      <c r="AQ37" s="96" t="s">
        <v>186</v>
      </c>
    </row>
    <row r="38" spans="1:43">
      <c r="A38" s="79">
        <v>26</v>
      </c>
      <c r="B38" s="79" t="s">
        <v>191</v>
      </c>
      <c r="C38" s="79" t="s">
        <v>24</v>
      </c>
      <c r="D38" s="79" t="s">
        <v>241</v>
      </c>
      <c r="E38" s="79" t="s">
        <v>0</v>
      </c>
      <c r="F38" s="79" t="s">
        <v>351</v>
      </c>
      <c r="G38" s="79" t="s">
        <v>28</v>
      </c>
      <c r="H38" s="79"/>
      <c r="I38" s="79" t="s">
        <v>517</v>
      </c>
      <c r="J38" s="80"/>
      <c r="K38" s="80" t="s">
        <v>245</v>
      </c>
      <c r="L38" s="80" t="s">
        <v>397</v>
      </c>
      <c r="M38" s="79">
        <v>1865</v>
      </c>
      <c r="N38" s="81">
        <f t="shared" si="0"/>
        <v>2260.6060606060605</v>
      </c>
      <c r="O38" s="93">
        <v>39022</v>
      </c>
      <c r="P38" s="93">
        <v>39051</v>
      </c>
      <c r="Q38" s="79" t="s">
        <v>354</v>
      </c>
      <c r="R38" s="80" t="s">
        <v>340</v>
      </c>
      <c r="S38" s="95"/>
      <c r="T38" s="95"/>
      <c r="U38" s="95"/>
      <c r="V38" s="95">
        <v>1</v>
      </c>
      <c r="W38" s="77"/>
      <c r="X38" s="95">
        <v>1</v>
      </c>
      <c r="Y38" s="95"/>
      <c r="Z38" s="95"/>
      <c r="AA38" s="95">
        <v>1</v>
      </c>
      <c r="AB38" s="77">
        <v>1</v>
      </c>
      <c r="AC38" s="78" t="s">
        <v>383</v>
      </c>
      <c r="AD38" s="83" t="s">
        <v>383</v>
      </c>
      <c r="AE38" s="96"/>
      <c r="AF38" s="96">
        <v>1</v>
      </c>
      <c r="AG38" s="96"/>
      <c r="AH38" s="96"/>
      <c r="AI38" s="96"/>
      <c r="AJ38" s="96"/>
      <c r="AK38" s="96"/>
      <c r="AL38" s="96"/>
      <c r="AM38" s="96">
        <v>1</v>
      </c>
      <c r="AN38" s="96"/>
      <c r="AO38" s="96"/>
      <c r="AP38" s="96"/>
      <c r="AQ38" s="96" t="s">
        <v>186</v>
      </c>
    </row>
    <row r="39" spans="1:43">
      <c r="A39" s="79">
        <v>27</v>
      </c>
      <c r="B39" s="79" t="s">
        <v>191</v>
      </c>
      <c r="C39" s="79" t="s">
        <v>24</v>
      </c>
      <c r="D39" s="79" t="s">
        <v>246</v>
      </c>
      <c r="E39" s="79" t="s">
        <v>0</v>
      </c>
      <c r="F39" s="79" t="s">
        <v>351</v>
      </c>
      <c r="G39" s="79" t="s">
        <v>28</v>
      </c>
      <c r="H39" s="79"/>
      <c r="I39" s="79" t="s">
        <v>518</v>
      </c>
      <c r="J39" s="80"/>
      <c r="K39" s="80" t="s">
        <v>247</v>
      </c>
      <c r="L39" s="80" t="s">
        <v>248</v>
      </c>
      <c r="M39" s="79">
        <v>1739</v>
      </c>
      <c r="N39" s="81">
        <f t="shared" si="0"/>
        <v>2107.878787878788</v>
      </c>
      <c r="O39" s="93">
        <v>35884</v>
      </c>
      <c r="P39" s="93">
        <v>35884</v>
      </c>
      <c r="Q39" s="79" t="s">
        <v>354</v>
      </c>
      <c r="R39" s="80" t="s">
        <v>340</v>
      </c>
      <c r="S39" s="95"/>
      <c r="T39" s="95"/>
      <c r="U39" s="95"/>
      <c r="V39" s="95"/>
      <c r="W39" s="77">
        <v>1</v>
      </c>
      <c r="X39" s="95"/>
      <c r="Y39" s="95"/>
      <c r="Z39" s="95"/>
      <c r="AA39" s="95"/>
      <c r="AB39" s="77">
        <v>1</v>
      </c>
      <c r="AC39" s="78" t="s">
        <v>383</v>
      </c>
      <c r="AD39" s="83" t="s">
        <v>386</v>
      </c>
      <c r="AE39" s="96"/>
      <c r="AF39" s="96">
        <v>1</v>
      </c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 t="s">
        <v>186</v>
      </c>
    </row>
    <row r="40" spans="1:43">
      <c r="A40" s="79">
        <v>28</v>
      </c>
      <c r="B40" s="79" t="s">
        <v>191</v>
      </c>
      <c r="C40" s="79" t="s">
        <v>24</v>
      </c>
      <c r="D40" s="79" t="s">
        <v>246</v>
      </c>
      <c r="E40" s="79" t="s">
        <v>0</v>
      </c>
      <c r="F40" s="79" t="s">
        <v>351</v>
      </c>
      <c r="G40" s="79" t="s">
        <v>28</v>
      </c>
      <c r="H40" s="79"/>
      <c r="I40" s="79" t="s">
        <v>519</v>
      </c>
      <c r="J40" s="80"/>
      <c r="K40" s="80" t="s">
        <v>249</v>
      </c>
      <c r="L40" s="80" t="s">
        <v>250</v>
      </c>
      <c r="M40" s="79">
        <v>4846</v>
      </c>
      <c r="N40" s="81">
        <f t="shared" si="0"/>
        <v>5873.939393939394</v>
      </c>
      <c r="O40" s="93">
        <v>32994</v>
      </c>
      <c r="P40" s="93">
        <v>32994</v>
      </c>
      <c r="Q40" s="79" t="s">
        <v>354</v>
      </c>
      <c r="R40" s="80" t="s">
        <v>340</v>
      </c>
      <c r="S40" s="95"/>
      <c r="T40" s="95"/>
      <c r="U40" s="95"/>
      <c r="V40" s="95">
        <v>1</v>
      </c>
      <c r="W40" s="77"/>
      <c r="X40" s="95">
        <v>1</v>
      </c>
      <c r="Y40" s="95"/>
      <c r="Z40" s="95"/>
      <c r="AA40" s="95">
        <v>1</v>
      </c>
      <c r="AB40" s="77">
        <v>1</v>
      </c>
      <c r="AC40" s="78" t="s">
        <v>383</v>
      </c>
      <c r="AD40" s="83" t="s">
        <v>386</v>
      </c>
      <c r="AE40" s="96"/>
      <c r="AF40" s="96">
        <v>1</v>
      </c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 t="s">
        <v>186</v>
      </c>
    </row>
    <row r="41" spans="1:43">
      <c r="A41" s="79">
        <v>29</v>
      </c>
      <c r="B41" s="79" t="s">
        <v>191</v>
      </c>
      <c r="C41" s="79" t="s">
        <v>24</v>
      </c>
      <c r="D41" s="79" t="s">
        <v>246</v>
      </c>
      <c r="E41" s="79" t="s">
        <v>0</v>
      </c>
      <c r="F41" s="79" t="s">
        <v>351</v>
      </c>
      <c r="G41" s="79" t="s">
        <v>28</v>
      </c>
      <c r="H41" s="79"/>
      <c r="I41" s="79" t="s">
        <v>520</v>
      </c>
      <c r="J41" s="80"/>
      <c r="K41" s="80" t="s">
        <v>251</v>
      </c>
      <c r="L41" s="80" t="s">
        <v>252</v>
      </c>
      <c r="M41" s="79">
        <v>1653</v>
      </c>
      <c r="N41" s="81">
        <f t="shared" si="0"/>
        <v>2003.6363636363637</v>
      </c>
      <c r="O41" s="93">
        <v>32952</v>
      </c>
      <c r="P41" s="93">
        <v>32996</v>
      </c>
      <c r="Q41" s="79" t="s">
        <v>354</v>
      </c>
      <c r="R41" s="80" t="s">
        <v>340</v>
      </c>
      <c r="S41" s="95"/>
      <c r="T41" s="95"/>
      <c r="U41" s="95"/>
      <c r="V41" s="95">
        <v>1</v>
      </c>
      <c r="W41" s="77"/>
      <c r="X41" s="95">
        <v>1</v>
      </c>
      <c r="Y41" s="95"/>
      <c r="Z41" s="95"/>
      <c r="AA41" s="95">
        <v>1</v>
      </c>
      <c r="AB41" s="77"/>
      <c r="AC41" s="78" t="s">
        <v>383</v>
      </c>
      <c r="AD41" s="83" t="s">
        <v>386</v>
      </c>
      <c r="AE41" s="96"/>
      <c r="AF41" s="96">
        <v>1</v>
      </c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 t="s">
        <v>186</v>
      </c>
    </row>
    <row r="42" spans="1:43">
      <c r="A42" s="79">
        <v>30</v>
      </c>
      <c r="B42" s="79" t="s">
        <v>191</v>
      </c>
      <c r="C42" s="79" t="s">
        <v>24</v>
      </c>
      <c r="D42" s="79" t="s">
        <v>246</v>
      </c>
      <c r="E42" s="79" t="s">
        <v>0</v>
      </c>
      <c r="F42" s="79" t="s">
        <v>351</v>
      </c>
      <c r="G42" s="79" t="s">
        <v>28</v>
      </c>
      <c r="H42" s="79"/>
      <c r="I42" s="79" t="s">
        <v>521</v>
      </c>
      <c r="J42" s="80"/>
      <c r="K42" s="80" t="s">
        <v>398</v>
      </c>
      <c r="L42" s="80" t="s">
        <v>399</v>
      </c>
      <c r="M42" s="79">
        <v>2271</v>
      </c>
      <c r="N42" s="81">
        <f t="shared" si="0"/>
        <v>2752.727272727273</v>
      </c>
      <c r="O42" s="93">
        <v>33605</v>
      </c>
      <c r="P42" s="93">
        <v>33605</v>
      </c>
      <c r="Q42" s="79" t="s">
        <v>354</v>
      </c>
      <c r="R42" s="80" t="s">
        <v>340</v>
      </c>
      <c r="S42" s="95">
        <v>1</v>
      </c>
      <c r="T42" s="95"/>
      <c r="U42" s="95"/>
      <c r="V42" s="95">
        <v>1</v>
      </c>
      <c r="W42" s="77"/>
      <c r="X42" s="95">
        <v>0</v>
      </c>
      <c r="Y42" s="95"/>
      <c r="Z42" s="95"/>
      <c r="AA42" s="95">
        <v>0</v>
      </c>
      <c r="AB42" s="77"/>
      <c r="AC42" s="78" t="s">
        <v>392</v>
      </c>
      <c r="AD42" s="78" t="s">
        <v>383</v>
      </c>
      <c r="AE42" s="96"/>
      <c r="AF42" s="96"/>
      <c r="AG42" s="96"/>
      <c r="AH42" s="96"/>
      <c r="AI42" s="96"/>
      <c r="AJ42" s="96"/>
      <c r="AK42" s="96"/>
      <c r="AL42" s="96"/>
      <c r="AM42" s="96">
        <v>1</v>
      </c>
      <c r="AN42" s="96"/>
      <c r="AO42" s="96">
        <v>1</v>
      </c>
      <c r="AP42" s="96"/>
      <c r="AQ42" s="77"/>
    </row>
    <row r="43" spans="1:43">
      <c r="A43" s="79">
        <v>31</v>
      </c>
      <c r="B43" s="79" t="s">
        <v>191</v>
      </c>
      <c r="C43" s="79" t="s">
        <v>24</v>
      </c>
      <c r="D43" s="79" t="s">
        <v>246</v>
      </c>
      <c r="E43" s="79" t="s">
        <v>0</v>
      </c>
      <c r="F43" s="79" t="s">
        <v>382</v>
      </c>
      <c r="G43" s="79" t="s">
        <v>26</v>
      </c>
      <c r="H43" s="79"/>
      <c r="I43" s="79" t="s">
        <v>522</v>
      </c>
      <c r="J43" s="80"/>
      <c r="K43" s="80" t="s">
        <v>253</v>
      </c>
      <c r="L43" s="80" t="s">
        <v>400</v>
      </c>
      <c r="M43" s="79">
        <v>841</v>
      </c>
      <c r="N43" s="81">
        <f t="shared" si="0"/>
        <v>1019.3939393939395</v>
      </c>
      <c r="O43" s="93">
        <v>40239</v>
      </c>
      <c r="P43" s="93">
        <v>40544</v>
      </c>
      <c r="Q43" s="79" t="s">
        <v>381</v>
      </c>
      <c r="R43" s="80" t="s">
        <v>340</v>
      </c>
      <c r="S43" s="95">
        <v>1</v>
      </c>
      <c r="T43" s="95"/>
      <c r="U43" s="95"/>
      <c r="V43" s="95">
        <v>1</v>
      </c>
      <c r="W43" s="77"/>
      <c r="X43" s="95">
        <v>1</v>
      </c>
      <c r="Y43" s="95"/>
      <c r="Z43" s="95"/>
      <c r="AA43" s="95">
        <v>1</v>
      </c>
      <c r="AB43" s="77"/>
      <c r="AC43" s="78" t="s">
        <v>392</v>
      </c>
      <c r="AD43" s="78" t="s">
        <v>383</v>
      </c>
      <c r="AE43" s="96"/>
      <c r="AF43" s="96"/>
      <c r="AG43" s="96"/>
      <c r="AH43" s="96"/>
      <c r="AI43" s="96"/>
      <c r="AJ43" s="96"/>
      <c r="AK43" s="96"/>
      <c r="AL43" s="96"/>
      <c r="AM43" s="96">
        <v>1</v>
      </c>
      <c r="AN43" s="96"/>
      <c r="AO43" s="96"/>
      <c r="AP43" s="96"/>
      <c r="AQ43" s="77"/>
    </row>
    <row r="44" spans="1:43">
      <c r="A44" s="79">
        <v>32</v>
      </c>
      <c r="B44" s="79" t="s">
        <v>191</v>
      </c>
      <c r="C44" s="79" t="s">
        <v>24</v>
      </c>
      <c r="D44" s="79" t="s">
        <v>246</v>
      </c>
      <c r="E44" s="79" t="s">
        <v>0</v>
      </c>
      <c r="F44" s="79" t="s">
        <v>351</v>
      </c>
      <c r="G44" s="79" t="s">
        <v>28</v>
      </c>
      <c r="H44" s="79"/>
      <c r="I44" s="79" t="s">
        <v>523</v>
      </c>
      <c r="J44" s="80"/>
      <c r="K44" s="80" t="s">
        <v>401</v>
      </c>
      <c r="L44" s="80" t="s">
        <v>254</v>
      </c>
      <c r="M44" s="79">
        <v>883</v>
      </c>
      <c r="N44" s="81">
        <f t="shared" si="0"/>
        <v>1070.3030303030303</v>
      </c>
      <c r="O44" s="93">
        <v>39569</v>
      </c>
      <c r="P44" s="93">
        <v>40561</v>
      </c>
      <c r="Q44" s="79" t="s">
        <v>354</v>
      </c>
      <c r="R44" s="80" t="s">
        <v>340</v>
      </c>
      <c r="S44" s="95">
        <v>1</v>
      </c>
      <c r="T44" s="95"/>
      <c r="U44" s="95"/>
      <c r="V44" s="95">
        <v>1</v>
      </c>
      <c r="W44" s="77"/>
      <c r="X44" s="95">
        <v>1</v>
      </c>
      <c r="Y44" s="95"/>
      <c r="Z44" s="95"/>
      <c r="AA44" s="95">
        <v>1</v>
      </c>
      <c r="AB44" s="77"/>
      <c r="AC44" s="78" t="s">
        <v>392</v>
      </c>
      <c r="AD44" s="78" t="s">
        <v>383</v>
      </c>
      <c r="AE44" s="96"/>
      <c r="AF44" s="96"/>
      <c r="AG44" s="96"/>
      <c r="AH44" s="96"/>
      <c r="AI44" s="96"/>
      <c r="AJ44" s="96"/>
      <c r="AK44" s="96"/>
      <c r="AL44" s="96"/>
      <c r="AM44" s="96"/>
      <c r="AN44" s="96"/>
      <c r="AO44" s="96">
        <v>1</v>
      </c>
      <c r="AP44" s="96"/>
      <c r="AQ44" s="77"/>
    </row>
    <row r="45" spans="1:43">
      <c r="A45" s="79">
        <v>33</v>
      </c>
      <c r="B45" s="79" t="s">
        <v>191</v>
      </c>
      <c r="C45" s="79" t="s">
        <v>24</v>
      </c>
      <c r="D45" s="79" t="s">
        <v>255</v>
      </c>
      <c r="E45" s="79" t="s">
        <v>0</v>
      </c>
      <c r="F45" s="79" t="s">
        <v>351</v>
      </c>
      <c r="G45" s="79" t="s">
        <v>28</v>
      </c>
      <c r="H45" s="79"/>
      <c r="I45" s="79" t="s">
        <v>524</v>
      </c>
      <c r="J45" s="80"/>
      <c r="K45" s="80" t="s">
        <v>402</v>
      </c>
      <c r="L45" s="80" t="s">
        <v>403</v>
      </c>
      <c r="M45" s="79">
        <v>1541</v>
      </c>
      <c r="N45" s="81">
        <f t="shared" si="0"/>
        <v>1867.878787878788</v>
      </c>
      <c r="O45" s="93">
        <v>32510</v>
      </c>
      <c r="P45" s="93">
        <v>32510</v>
      </c>
      <c r="Q45" s="79" t="s">
        <v>354</v>
      </c>
      <c r="R45" s="80" t="s">
        <v>340</v>
      </c>
      <c r="S45" s="95">
        <v>1</v>
      </c>
      <c r="T45" s="95"/>
      <c r="U45" s="95"/>
      <c r="V45" s="95">
        <v>1</v>
      </c>
      <c r="W45" s="77"/>
      <c r="X45" s="95">
        <v>1</v>
      </c>
      <c r="Y45" s="95"/>
      <c r="Z45" s="95"/>
      <c r="AA45" s="95">
        <v>1</v>
      </c>
      <c r="AB45" s="77"/>
      <c r="AC45" s="78" t="s">
        <v>392</v>
      </c>
      <c r="AD45" s="78" t="s">
        <v>383</v>
      </c>
      <c r="AE45" s="96"/>
      <c r="AF45" s="96"/>
      <c r="AG45" s="96"/>
      <c r="AH45" s="96"/>
      <c r="AI45" s="96"/>
      <c r="AJ45" s="96"/>
      <c r="AK45" s="96"/>
      <c r="AL45" s="96"/>
      <c r="AM45" s="96">
        <v>1</v>
      </c>
      <c r="AN45" s="96"/>
      <c r="AO45" s="96">
        <v>1</v>
      </c>
      <c r="AP45" s="96"/>
      <c r="AQ45" s="77"/>
    </row>
    <row r="46" spans="1:43">
      <c r="A46" s="79">
        <v>34</v>
      </c>
      <c r="B46" s="79" t="s">
        <v>191</v>
      </c>
      <c r="C46" s="79" t="s">
        <v>24</v>
      </c>
      <c r="D46" s="79" t="s">
        <v>255</v>
      </c>
      <c r="E46" s="79" t="s">
        <v>0</v>
      </c>
      <c r="F46" s="79" t="s">
        <v>351</v>
      </c>
      <c r="G46" s="79" t="s">
        <v>404</v>
      </c>
      <c r="H46" s="79"/>
      <c r="I46" s="79" t="s">
        <v>525</v>
      </c>
      <c r="J46" s="80"/>
      <c r="K46" s="80" t="s">
        <v>256</v>
      </c>
      <c r="L46" s="80" t="s">
        <v>405</v>
      </c>
      <c r="M46" s="79">
        <v>3739</v>
      </c>
      <c r="N46" s="81">
        <f t="shared" si="0"/>
        <v>4532.121212121212</v>
      </c>
      <c r="O46" s="93">
        <v>35066</v>
      </c>
      <c r="P46" s="93">
        <v>35066</v>
      </c>
      <c r="Q46" s="79" t="s">
        <v>354</v>
      </c>
      <c r="R46" s="80" t="s">
        <v>340</v>
      </c>
      <c r="S46" s="95">
        <v>1</v>
      </c>
      <c r="T46" s="95"/>
      <c r="U46" s="95"/>
      <c r="V46" s="95">
        <v>1</v>
      </c>
      <c r="W46" s="77"/>
      <c r="X46" s="95">
        <v>1</v>
      </c>
      <c r="Y46" s="95"/>
      <c r="Z46" s="95"/>
      <c r="AA46" s="95">
        <v>1</v>
      </c>
      <c r="AB46" s="77"/>
      <c r="AC46" s="78" t="s">
        <v>392</v>
      </c>
      <c r="AD46" s="78" t="s">
        <v>392</v>
      </c>
      <c r="AE46" s="96"/>
      <c r="AF46" s="96"/>
      <c r="AG46" s="96"/>
      <c r="AH46" s="96"/>
      <c r="AI46" s="96"/>
      <c r="AJ46" s="96"/>
      <c r="AK46" s="96"/>
      <c r="AL46" s="96"/>
      <c r="AM46" s="96"/>
      <c r="AN46" s="96"/>
      <c r="AO46" s="96"/>
      <c r="AP46" s="96"/>
      <c r="AQ46" s="77"/>
    </row>
    <row r="47" spans="1:43">
      <c r="A47" s="79">
        <v>35</v>
      </c>
      <c r="B47" s="79" t="s">
        <v>191</v>
      </c>
      <c r="C47" s="79" t="s">
        <v>24</v>
      </c>
      <c r="D47" s="79" t="s">
        <v>257</v>
      </c>
      <c r="E47" s="79" t="s">
        <v>0</v>
      </c>
      <c r="F47" s="79" t="s">
        <v>351</v>
      </c>
      <c r="G47" s="79" t="s">
        <v>28</v>
      </c>
      <c r="H47" s="79"/>
      <c r="I47" s="79" t="s">
        <v>526</v>
      </c>
      <c r="J47" s="80"/>
      <c r="K47" s="80" t="s">
        <v>258</v>
      </c>
      <c r="L47" s="80" t="s">
        <v>259</v>
      </c>
      <c r="M47" s="79">
        <v>4288</v>
      </c>
      <c r="N47" s="81">
        <f t="shared" si="0"/>
        <v>5197.575757575758</v>
      </c>
      <c r="O47" s="93">
        <v>30683</v>
      </c>
      <c r="P47" s="93">
        <v>34336</v>
      </c>
      <c r="Q47" s="79" t="s">
        <v>354</v>
      </c>
      <c r="R47" s="80" t="s">
        <v>340</v>
      </c>
      <c r="S47" s="95">
        <v>2</v>
      </c>
      <c r="T47" s="95"/>
      <c r="U47" s="95"/>
      <c r="V47" s="95"/>
      <c r="W47" s="77"/>
      <c r="X47" s="95">
        <v>2</v>
      </c>
      <c r="Y47" s="95"/>
      <c r="Z47" s="95"/>
      <c r="AA47" s="95"/>
      <c r="AB47" s="77"/>
      <c r="AC47" s="78" t="s">
        <v>392</v>
      </c>
      <c r="AD47" s="78" t="s">
        <v>392</v>
      </c>
      <c r="AE47" s="96"/>
      <c r="AF47" s="96"/>
      <c r="AG47" s="96"/>
      <c r="AH47" s="96"/>
      <c r="AI47" s="96"/>
      <c r="AJ47" s="96"/>
      <c r="AK47" s="96"/>
      <c r="AL47" s="96"/>
      <c r="AM47" s="96"/>
      <c r="AN47" s="96"/>
      <c r="AO47" s="96"/>
      <c r="AP47" s="96"/>
      <c r="AQ47" s="96" t="s">
        <v>350</v>
      </c>
    </row>
    <row r="48" spans="1:43">
      <c r="A48" s="79">
        <v>36</v>
      </c>
      <c r="B48" s="79" t="s">
        <v>191</v>
      </c>
      <c r="C48" s="79" t="s">
        <v>24</v>
      </c>
      <c r="D48" s="79" t="s">
        <v>257</v>
      </c>
      <c r="E48" s="79" t="s">
        <v>0</v>
      </c>
      <c r="F48" s="79" t="s">
        <v>351</v>
      </c>
      <c r="G48" s="79" t="s">
        <v>28</v>
      </c>
      <c r="H48" s="79"/>
      <c r="I48" s="79" t="s">
        <v>527</v>
      </c>
      <c r="J48" s="80"/>
      <c r="K48" s="80" t="s">
        <v>260</v>
      </c>
      <c r="L48" s="80" t="s">
        <v>261</v>
      </c>
      <c r="M48" s="79">
        <v>3266</v>
      </c>
      <c r="N48" s="81">
        <f t="shared" si="0"/>
        <v>3958.787878787879</v>
      </c>
      <c r="O48" s="93">
        <v>32510</v>
      </c>
      <c r="P48" s="93">
        <v>32510</v>
      </c>
      <c r="Q48" s="79" t="s">
        <v>354</v>
      </c>
      <c r="R48" s="80" t="s">
        <v>340</v>
      </c>
      <c r="S48" s="95">
        <v>2</v>
      </c>
      <c r="T48" s="75"/>
      <c r="U48" s="75"/>
      <c r="V48" s="75"/>
      <c r="W48" s="77"/>
      <c r="X48" s="95">
        <v>2</v>
      </c>
      <c r="Y48" s="75"/>
      <c r="Z48" s="75"/>
      <c r="AA48" s="75"/>
      <c r="AB48" s="77"/>
      <c r="AC48" s="78" t="s">
        <v>392</v>
      </c>
      <c r="AD48" s="78" t="s">
        <v>392</v>
      </c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5"/>
      <c r="AQ48" s="77"/>
    </row>
    <row r="49" spans="1:43">
      <c r="A49" s="79">
        <v>37</v>
      </c>
      <c r="B49" s="79" t="s">
        <v>191</v>
      </c>
      <c r="C49" s="79" t="s">
        <v>24</v>
      </c>
      <c r="D49" s="79" t="s">
        <v>257</v>
      </c>
      <c r="E49" s="79" t="s">
        <v>0</v>
      </c>
      <c r="F49" s="79" t="s">
        <v>351</v>
      </c>
      <c r="G49" s="79" t="s">
        <v>28</v>
      </c>
      <c r="H49" s="79"/>
      <c r="I49" s="79" t="s">
        <v>528</v>
      </c>
      <c r="J49" s="80"/>
      <c r="K49" s="80" t="s">
        <v>262</v>
      </c>
      <c r="L49" s="80" t="s">
        <v>406</v>
      </c>
      <c r="M49" s="79">
        <v>3197</v>
      </c>
      <c r="N49" s="81">
        <f t="shared" si="0"/>
        <v>3875.1515151515155</v>
      </c>
      <c r="O49" s="93">
        <v>33240</v>
      </c>
      <c r="P49" s="93">
        <v>33240</v>
      </c>
      <c r="Q49" s="79" t="s">
        <v>354</v>
      </c>
      <c r="R49" s="80" t="s">
        <v>340</v>
      </c>
      <c r="S49" s="77">
        <v>1</v>
      </c>
      <c r="T49" s="79"/>
      <c r="U49" s="77"/>
      <c r="V49" s="79">
        <v>1</v>
      </c>
      <c r="W49" s="77"/>
      <c r="X49" s="77">
        <v>1</v>
      </c>
      <c r="Y49" s="79"/>
      <c r="Z49" s="77"/>
      <c r="AA49" s="79">
        <v>1</v>
      </c>
      <c r="AB49" s="77"/>
      <c r="AC49" s="83" t="s">
        <v>355</v>
      </c>
      <c r="AD49" s="83" t="s">
        <v>383</v>
      </c>
      <c r="AE49" s="77"/>
      <c r="AF49" s="77"/>
      <c r="AG49" s="77"/>
      <c r="AH49" s="77"/>
      <c r="AI49" s="77"/>
      <c r="AJ49" s="77"/>
      <c r="AK49" s="77"/>
      <c r="AL49" s="77"/>
      <c r="AM49" s="77">
        <v>1</v>
      </c>
      <c r="AN49" s="77"/>
      <c r="AO49" s="77"/>
      <c r="AP49" s="77"/>
      <c r="AQ49" s="77"/>
    </row>
    <row r="50" spans="1:43">
      <c r="A50" s="79">
        <v>38</v>
      </c>
      <c r="B50" s="79" t="s">
        <v>191</v>
      </c>
      <c r="C50" s="79" t="s">
        <v>24</v>
      </c>
      <c r="D50" s="79" t="s">
        <v>257</v>
      </c>
      <c r="E50" s="79" t="s">
        <v>0</v>
      </c>
      <c r="F50" s="79" t="s">
        <v>351</v>
      </c>
      <c r="G50" s="79" t="s">
        <v>28</v>
      </c>
      <c r="H50" s="79"/>
      <c r="I50" s="79" t="s">
        <v>529</v>
      </c>
      <c r="J50" s="80"/>
      <c r="K50" s="80" t="s">
        <v>263</v>
      </c>
      <c r="L50" s="80" t="s">
        <v>264</v>
      </c>
      <c r="M50" s="79">
        <v>5193</v>
      </c>
      <c r="N50" s="81">
        <f t="shared" si="0"/>
        <v>6294.545454545455</v>
      </c>
      <c r="O50" s="93">
        <v>33240</v>
      </c>
      <c r="P50" s="93">
        <v>33240</v>
      </c>
      <c r="Q50" s="79" t="s">
        <v>354</v>
      </c>
      <c r="R50" s="80" t="s">
        <v>340</v>
      </c>
      <c r="S50" s="77"/>
      <c r="T50" s="79"/>
      <c r="U50" s="77"/>
      <c r="V50" s="79">
        <v>1</v>
      </c>
      <c r="W50" s="77"/>
      <c r="X50" s="77"/>
      <c r="Y50" s="79"/>
      <c r="Z50" s="77"/>
      <c r="AA50" s="79">
        <v>1</v>
      </c>
      <c r="AB50" s="77"/>
      <c r="AC50" s="83" t="s">
        <v>380</v>
      </c>
      <c r="AD50" s="83" t="s">
        <v>383</v>
      </c>
      <c r="AE50" s="77"/>
      <c r="AF50" s="77"/>
      <c r="AG50" s="77">
        <v>1</v>
      </c>
      <c r="AH50" s="77"/>
      <c r="AI50" s="77"/>
      <c r="AJ50" s="77">
        <v>1</v>
      </c>
      <c r="AK50" s="77"/>
      <c r="AL50" s="77"/>
      <c r="AM50" s="79">
        <v>1</v>
      </c>
      <c r="AN50" s="77">
        <v>1</v>
      </c>
      <c r="AO50" s="77">
        <v>1</v>
      </c>
      <c r="AP50" s="77"/>
      <c r="AQ50" s="79" t="s">
        <v>396</v>
      </c>
    </row>
    <row r="51" spans="1:43">
      <c r="A51" s="79">
        <v>39</v>
      </c>
      <c r="B51" s="79" t="s">
        <v>191</v>
      </c>
      <c r="C51" s="79" t="s">
        <v>24</v>
      </c>
      <c r="D51" s="79" t="s">
        <v>265</v>
      </c>
      <c r="E51" s="79" t="s">
        <v>0</v>
      </c>
      <c r="F51" s="79" t="s">
        <v>351</v>
      </c>
      <c r="G51" s="79" t="s">
        <v>28</v>
      </c>
      <c r="H51" s="79"/>
      <c r="I51" s="79" t="s">
        <v>530</v>
      </c>
      <c r="J51" s="80"/>
      <c r="K51" s="80" t="s">
        <v>266</v>
      </c>
      <c r="L51" s="80" t="s">
        <v>267</v>
      </c>
      <c r="M51" s="79">
        <v>809</v>
      </c>
      <c r="N51" s="81">
        <f t="shared" si="0"/>
        <v>980.60606060606062</v>
      </c>
      <c r="O51" s="93">
        <v>32875</v>
      </c>
      <c r="P51" s="93">
        <v>32875</v>
      </c>
      <c r="Q51" s="79" t="s">
        <v>381</v>
      </c>
      <c r="R51" s="80" t="s">
        <v>340</v>
      </c>
      <c r="S51" s="77"/>
      <c r="T51" s="79"/>
      <c r="U51" s="77"/>
      <c r="V51" s="79">
        <v>1</v>
      </c>
      <c r="W51" s="77"/>
      <c r="X51" s="77"/>
      <c r="Y51" s="79"/>
      <c r="Z51" s="77"/>
      <c r="AA51" s="79">
        <v>1</v>
      </c>
      <c r="AB51" s="77"/>
      <c r="AC51" s="83" t="s">
        <v>380</v>
      </c>
      <c r="AD51" s="83" t="s">
        <v>383</v>
      </c>
      <c r="AE51" s="77"/>
      <c r="AF51" s="77"/>
      <c r="AG51" s="77">
        <v>1</v>
      </c>
      <c r="AH51" s="77"/>
      <c r="AI51" s="77"/>
      <c r="AJ51" s="77">
        <v>1</v>
      </c>
      <c r="AK51" s="77"/>
      <c r="AL51" s="77"/>
      <c r="AM51" s="79">
        <v>1</v>
      </c>
      <c r="AN51" s="77">
        <v>1</v>
      </c>
      <c r="AO51" s="77">
        <v>1</v>
      </c>
      <c r="AP51" s="77"/>
      <c r="AQ51" s="79" t="s">
        <v>396</v>
      </c>
    </row>
    <row r="52" spans="1:43">
      <c r="A52" s="79">
        <v>40</v>
      </c>
      <c r="B52" s="79" t="s">
        <v>191</v>
      </c>
      <c r="C52" s="79" t="s">
        <v>24</v>
      </c>
      <c r="D52" s="79" t="s">
        <v>265</v>
      </c>
      <c r="E52" s="79" t="s">
        <v>0</v>
      </c>
      <c r="F52" s="79" t="s">
        <v>351</v>
      </c>
      <c r="G52" s="79" t="s">
        <v>28</v>
      </c>
      <c r="H52" s="79"/>
      <c r="I52" s="79" t="s">
        <v>531</v>
      </c>
      <c r="J52" s="80"/>
      <c r="K52" s="80" t="s">
        <v>268</v>
      </c>
      <c r="L52" s="80" t="s">
        <v>269</v>
      </c>
      <c r="M52" s="79">
        <v>2248</v>
      </c>
      <c r="N52" s="81">
        <f t="shared" si="0"/>
        <v>2724.848484848485</v>
      </c>
      <c r="O52" s="93">
        <v>34701</v>
      </c>
      <c r="P52" s="93">
        <v>34701</v>
      </c>
      <c r="Q52" s="79" t="s">
        <v>381</v>
      </c>
      <c r="R52" s="80" t="s">
        <v>340</v>
      </c>
      <c r="S52" s="77">
        <v>4</v>
      </c>
      <c r="T52" s="79"/>
      <c r="U52" s="77"/>
      <c r="V52" s="79"/>
      <c r="W52" s="77"/>
      <c r="X52" s="77">
        <v>4</v>
      </c>
      <c r="Y52" s="79"/>
      <c r="Z52" s="77"/>
      <c r="AA52" s="79"/>
      <c r="AB52" s="77"/>
      <c r="AC52" s="83" t="s">
        <v>355</v>
      </c>
      <c r="AD52" s="83" t="s">
        <v>386</v>
      </c>
      <c r="AE52" s="77">
        <v>1</v>
      </c>
      <c r="AF52" s="77"/>
      <c r="AG52" s="77"/>
      <c r="AH52" s="77">
        <v>1</v>
      </c>
      <c r="AI52" s="77"/>
      <c r="AJ52" s="77"/>
      <c r="AK52" s="77"/>
      <c r="AL52" s="77"/>
      <c r="AM52" s="77"/>
      <c r="AN52" s="77"/>
      <c r="AO52" s="77"/>
      <c r="AP52" s="77"/>
      <c r="AQ52" s="77"/>
    </row>
    <row r="53" spans="1:43">
      <c r="A53" s="79">
        <v>41</v>
      </c>
      <c r="B53" s="79" t="s">
        <v>191</v>
      </c>
      <c r="C53" s="79" t="s">
        <v>24</v>
      </c>
      <c r="D53" s="79" t="s">
        <v>265</v>
      </c>
      <c r="E53" s="79" t="s">
        <v>0</v>
      </c>
      <c r="F53" s="79" t="s">
        <v>351</v>
      </c>
      <c r="G53" s="79" t="s">
        <v>28</v>
      </c>
      <c r="H53" s="79"/>
      <c r="I53" s="79" t="s">
        <v>532</v>
      </c>
      <c r="J53" s="80"/>
      <c r="K53" s="80" t="s">
        <v>270</v>
      </c>
      <c r="L53" s="80" t="s">
        <v>271</v>
      </c>
      <c r="M53" s="79">
        <v>9560</v>
      </c>
      <c r="N53" s="81">
        <f t="shared" si="0"/>
        <v>11587.878787878788</v>
      </c>
      <c r="O53" s="93">
        <v>35066</v>
      </c>
      <c r="P53" s="93">
        <v>35066</v>
      </c>
      <c r="Q53" s="79" t="s">
        <v>381</v>
      </c>
      <c r="R53" s="80" t="s">
        <v>340</v>
      </c>
      <c r="S53" s="77"/>
      <c r="T53" s="77"/>
      <c r="U53" s="77">
        <v>1</v>
      </c>
      <c r="V53" s="77"/>
      <c r="W53" s="77"/>
      <c r="X53" s="77"/>
      <c r="Y53" s="77"/>
      <c r="Z53" s="77">
        <v>1</v>
      </c>
      <c r="AA53" s="77"/>
      <c r="AB53" s="77"/>
      <c r="AC53" s="83" t="s">
        <v>355</v>
      </c>
      <c r="AD53" s="83" t="s">
        <v>383</v>
      </c>
      <c r="AE53" s="77"/>
      <c r="AF53" s="77"/>
      <c r="AG53" s="77"/>
      <c r="AH53" s="77"/>
      <c r="AI53" s="77"/>
      <c r="AJ53" s="77"/>
      <c r="AK53" s="77"/>
      <c r="AL53" s="77"/>
      <c r="AM53" s="77">
        <v>1</v>
      </c>
      <c r="AN53" s="77"/>
      <c r="AO53" s="77"/>
      <c r="AP53" s="77"/>
      <c r="AQ53" s="77"/>
    </row>
    <row r="54" spans="1:43">
      <c r="A54" s="79">
        <v>42</v>
      </c>
      <c r="B54" s="79" t="s">
        <v>191</v>
      </c>
      <c r="C54" s="79" t="s">
        <v>24</v>
      </c>
      <c r="D54" s="79" t="s">
        <v>265</v>
      </c>
      <c r="E54" s="79" t="s">
        <v>0</v>
      </c>
      <c r="F54" s="79" t="s">
        <v>351</v>
      </c>
      <c r="G54" s="79" t="s">
        <v>28</v>
      </c>
      <c r="H54" s="79"/>
      <c r="I54" s="79" t="s">
        <v>533</v>
      </c>
      <c r="J54" s="80"/>
      <c r="K54" s="80" t="s">
        <v>272</v>
      </c>
      <c r="L54" s="80" t="s">
        <v>273</v>
      </c>
      <c r="M54" s="79">
        <v>6138</v>
      </c>
      <c r="N54" s="81">
        <f t="shared" si="0"/>
        <v>7440</v>
      </c>
      <c r="O54" s="93">
        <v>35797</v>
      </c>
      <c r="P54" s="93">
        <v>35797</v>
      </c>
      <c r="Q54" s="79" t="s">
        <v>381</v>
      </c>
      <c r="R54" s="80" t="s">
        <v>340</v>
      </c>
      <c r="S54" s="77">
        <v>7</v>
      </c>
      <c r="T54" s="77"/>
      <c r="U54" s="77"/>
      <c r="V54" s="77"/>
      <c r="W54" s="77"/>
      <c r="X54" s="77">
        <v>7</v>
      </c>
      <c r="Y54" s="77"/>
      <c r="Z54" s="77"/>
      <c r="AA54" s="77"/>
      <c r="AB54" s="77"/>
      <c r="AC54" s="83" t="s">
        <v>355</v>
      </c>
      <c r="AD54" s="83" t="s">
        <v>383</v>
      </c>
      <c r="AE54" s="77"/>
      <c r="AF54" s="77"/>
      <c r="AG54" s="77"/>
      <c r="AH54" s="77"/>
      <c r="AI54" s="77"/>
      <c r="AJ54" s="77"/>
      <c r="AK54" s="77"/>
      <c r="AL54" s="77"/>
      <c r="AM54" s="77">
        <v>1</v>
      </c>
      <c r="AN54" s="77"/>
      <c r="AO54" s="77"/>
      <c r="AP54" s="77"/>
      <c r="AQ54" s="77"/>
    </row>
    <row r="55" spans="1:43">
      <c r="A55" s="79">
        <v>43</v>
      </c>
      <c r="B55" s="79" t="s">
        <v>191</v>
      </c>
      <c r="C55" s="79" t="s">
        <v>24</v>
      </c>
      <c r="D55" s="79" t="s">
        <v>29</v>
      </c>
      <c r="E55" s="79" t="s">
        <v>0</v>
      </c>
      <c r="F55" s="79" t="s">
        <v>351</v>
      </c>
      <c r="G55" s="79" t="s">
        <v>28</v>
      </c>
      <c r="H55" s="79"/>
      <c r="I55" s="79" t="s">
        <v>534</v>
      </c>
      <c r="J55" s="80"/>
      <c r="K55" s="80" t="s">
        <v>274</v>
      </c>
      <c r="L55" s="80" t="s">
        <v>407</v>
      </c>
      <c r="M55" s="79">
        <v>7068</v>
      </c>
      <c r="N55" s="81">
        <f t="shared" si="0"/>
        <v>8567.2727272727279</v>
      </c>
      <c r="O55" s="93">
        <v>35797</v>
      </c>
      <c r="P55" s="93">
        <v>35797</v>
      </c>
      <c r="Q55" s="79" t="s">
        <v>354</v>
      </c>
      <c r="R55" s="80" t="s">
        <v>340</v>
      </c>
      <c r="S55" s="77">
        <v>1</v>
      </c>
      <c r="T55" s="77"/>
      <c r="U55" s="77"/>
      <c r="V55" s="77"/>
      <c r="W55" s="77"/>
      <c r="X55" s="77">
        <v>1</v>
      </c>
      <c r="Y55" s="77"/>
      <c r="Z55" s="77"/>
      <c r="AA55" s="77"/>
      <c r="AB55" s="77"/>
      <c r="AC55" s="83" t="s">
        <v>355</v>
      </c>
      <c r="AD55" s="83" t="s">
        <v>383</v>
      </c>
      <c r="AE55" s="77"/>
      <c r="AF55" s="77"/>
      <c r="AG55" s="77"/>
      <c r="AH55" s="77"/>
      <c r="AI55" s="77"/>
      <c r="AJ55" s="77"/>
      <c r="AK55" s="77"/>
      <c r="AL55" s="77"/>
      <c r="AM55" s="77">
        <v>1</v>
      </c>
      <c r="AN55" s="77"/>
      <c r="AO55" s="77"/>
      <c r="AP55" s="77"/>
      <c r="AQ55" s="77"/>
    </row>
    <row r="56" spans="1:43">
      <c r="A56" s="79">
        <v>44</v>
      </c>
      <c r="B56" s="79" t="s">
        <v>191</v>
      </c>
      <c r="C56" s="79" t="s">
        <v>24</v>
      </c>
      <c r="D56" s="79" t="s">
        <v>29</v>
      </c>
      <c r="E56" s="79" t="s">
        <v>0</v>
      </c>
      <c r="F56" s="79" t="s">
        <v>351</v>
      </c>
      <c r="G56" s="79" t="s">
        <v>28</v>
      </c>
      <c r="H56" s="79"/>
      <c r="I56" s="79" t="s">
        <v>535</v>
      </c>
      <c r="J56" s="80"/>
      <c r="K56" s="80" t="s">
        <v>275</v>
      </c>
      <c r="L56" s="80" t="s">
        <v>408</v>
      </c>
      <c r="M56" s="79">
        <v>6696</v>
      </c>
      <c r="N56" s="81">
        <f t="shared" si="0"/>
        <v>8116.3636363636369</v>
      </c>
      <c r="O56" s="93">
        <v>40372</v>
      </c>
      <c r="P56" s="93">
        <v>40372</v>
      </c>
      <c r="Q56" s="79" t="s">
        <v>354</v>
      </c>
      <c r="R56" s="80" t="s">
        <v>340</v>
      </c>
      <c r="S56" s="77">
        <v>2</v>
      </c>
      <c r="T56" s="77"/>
      <c r="U56" s="77"/>
      <c r="V56" s="77"/>
      <c r="W56" s="77"/>
      <c r="X56" s="77"/>
      <c r="Y56" s="77"/>
      <c r="Z56" s="77"/>
      <c r="AA56" s="77"/>
      <c r="AB56" s="77"/>
      <c r="AC56" s="83" t="s">
        <v>380</v>
      </c>
      <c r="AD56" s="83" t="s">
        <v>383</v>
      </c>
      <c r="AE56" s="77">
        <v>9</v>
      </c>
      <c r="AF56" s="77"/>
      <c r="AG56" s="77"/>
      <c r="AH56" s="77"/>
      <c r="AI56" s="77"/>
      <c r="AJ56" s="77"/>
      <c r="AK56" s="77"/>
      <c r="AL56" s="77"/>
      <c r="AM56" s="77"/>
      <c r="AN56" s="77"/>
      <c r="AO56" s="77">
        <v>1</v>
      </c>
      <c r="AP56" s="77"/>
      <c r="AQ56" s="77" t="s">
        <v>344</v>
      </c>
    </row>
    <row r="57" spans="1:43">
      <c r="A57" s="79">
        <v>45</v>
      </c>
      <c r="B57" s="79" t="s">
        <v>191</v>
      </c>
      <c r="C57" s="79" t="s">
        <v>24</v>
      </c>
      <c r="D57" s="79" t="s">
        <v>29</v>
      </c>
      <c r="E57" s="79" t="s">
        <v>0</v>
      </c>
      <c r="F57" s="79" t="s">
        <v>351</v>
      </c>
      <c r="G57" s="79" t="s">
        <v>28</v>
      </c>
      <c r="H57" s="79"/>
      <c r="I57" s="79" t="s">
        <v>536</v>
      </c>
      <c r="J57" s="80"/>
      <c r="K57" s="80" t="s">
        <v>276</v>
      </c>
      <c r="L57" s="80" t="s">
        <v>409</v>
      </c>
      <c r="M57" s="79">
        <v>8169</v>
      </c>
      <c r="N57" s="81">
        <f t="shared" si="0"/>
        <v>9901.818181818182</v>
      </c>
      <c r="O57" s="93">
        <v>38275</v>
      </c>
      <c r="P57" s="93">
        <v>39051</v>
      </c>
      <c r="Q57" s="79" t="s">
        <v>354</v>
      </c>
      <c r="R57" s="80" t="s">
        <v>340</v>
      </c>
      <c r="S57" s="77" t="s">
        <v>165</v>
      </c>
      <c r="T57" s="77"/>
      <c r="U57" s="77"/>
      <c r="V57" s="77">
        <v>1</v>
      </c>
      <c r="W57" s="77"/>
      <c r="X57" s="77"/>
      <c r="Y57" s="77"/>
      <c r="Z57" s="77"/>
      <c r="AA57" s="77">
        <v>2</v>
      </c>
      <c r="AB57" s="77"/>
      <c r="AC57" s="78" t="s">
        <v>392</v>
      </c>
      <c r="AD57" s="83" t="s">
        <v>383</v>
      </c>
      <c r="AE57" s="77"/>
      <c r="AF57" s="77"/>
      <c r="AG57" s="77"/>
      <c r="AH57" s="77"/>
      <c r="AI57" s="77"/>
      <c r="AJ57" s="77"/>
      <c r="AK57" s="77"/>
      <c r="AL57" s="77"/>
      <c r="AM57" s="77">
        <v>1</v>
      </c>
      <c r="AN57" s="77"/>
      <c r="AO57" s="77">
        <v>1</v>
      </c>
      <c r="AP57" s="77"/>
      <c r="AQ57" s="77"/>
    </row>
    <row r="58" spans="1:43">
      <c r="A58" s="79">
        <v>46</v>
      </c>
      <c r="B58" s="79" t="s">
        <v>191</v>
      </c>
      <c r="C58" s="79" t="s">
        <v>24</v>
      </c>
      <c r="D58" s="79" t="s">
        <v>29</v>
      </c>
      <c r="E58" s="79" t="s">
        <v>0</v>
      </c>
      <c r="F58" s="79" t="s">
        <v>351</v>
      </c>
      <c r="G58" s="79" t="s">
        <v>28</v>
      </c>
      <c r="H58" s="79"/>
      <c r="I58" s="79" t="s">
        <v>537</v>
      </c>
      <c r="J58" s="80"/>
      <c r="K58" s="80" t="s">
        <v>410</v>
      </c>
      <c r="L58" s="80" t="s">
        <v>411</v>
      </c>
      <c r="M58" s="79">
        <v>6046</v>
      </c>
      <c r="N58" s="81">
        <f t="shared" si="0"/>
        <v>7328.484848484849</v>
      </c>
      <c r="O58" s="93">
        <v>38475</v>
      </c>
      <c r="P58" s="93">
        <v>39051</v>
      </c>
      <c r="Q58" s="79" t="s">
        <v>354</v>
      </c>
      <c r="R58" s="80" t="s">
        <v>340</v>
      </c>
      <c r="S58" s="77" t="s">
        <v>165</v>
      </c>
      <c r="T58" s="77"/>
      <c r="U58" s="77"/>
      <c r="V58" s="77">
        <v>6</v>
      </c>
      <c r="W58" s="77"/>
      <c r="X58" s="77"/>
      <c r="Y58" s="77"/>
      <c r="Z58" s="77"/>
      <c r="AA58" s="77">
        <v>5</v>
      </c>
      <c r="AB58" s="77"/>
      <c r="AC58" s="78" t="s">
        <v>392</v>
      </c>
      <c r="AD58" s="83" t="s">
        <v>383</v>
      </c>
      <c r="AE58" s="77"/>
      <c r="AF58" s="77"/>
      <c r="AG58" s="77"/>
      <c r="AH58" s="77"/>
      <c r="AI58" s="77"/>
      <c r="AJ58" s="77"/>
      <c r="AK58" s="77"/>
      <c r="AL58" s="77"/>
      <c r="AM58" s="77">
        <v>1</v>
      </c>
      <c r="AN58" s="77"/>
      <c r="AO58" s="77">
        <v>1</v>
      </c>
      <c r="AP58" s="77"/>
      <c r="AQ58" s="77"/>
    </row>
    <row r="59" spans="1:43">
      <c r="A59" s="79">
        <v>47</v>
      </c>
      <c r="B59" s="79" t="s">
        <v>191</v>
      </c>
      <c r="C59" s="79" t="s">
        <v>24</v>
      </c>
      <c r="D59" s="79" t="s">
        <v>29</v>
      </c>
      <c r="E59" s="79" t="s">
        <v>0</v>
      </c>
      <c r="F59" s="79" t="s">
        <v>351</v>
      </c>
      <c r="G59" s="79" t="s">
        <v>28</v>
      </c>
      <c r="H59" s="79"/>
      <c r="I59" s="79" t="s">
        <v>538</v>
      </c>
      <c r="J59" s="80"/>
      <c r="K59" s="80" t="s">
        <v>277</v>
      </c>
      <c r="L59" s="80" t="s">
        <v>412</v>
      </c>
      <c r="M59" s="79">
        <v>6549</v>
      </c>
      <c r="N59" s="81">
        <f t="shared" si="0"/>
        <v>7938.1818181818189</v>
      </c>
      <c r="O59" s="93">
        <v>35797</v>
      </c>
      <c r="P59" s="93">
        <v>35797</v>
      </c>
      <c r="Q59" s="79" t="s">
        <v>354</v>
      </c>
      <c r="R59" s="80" t="s">
        <v>340</v>
      </c>
      <c r="S59" s="77">
        <v>1</v>
      </c>
      <c r="T59" s="77"/>
      <c r="U59" s="77"/>
      <c r="V59" s="77">
        <v>2</v>
      </c>
      <c r="W59" s="77"/>
      <c r="X59" s="77"/>
      <c r="Y59" s="77"/>
      <c r="Z59" s="77"/>
      <c r="AA59" s="77">
        <v>1</v>
      </c>
      <c r="AB59" s="77"/>
      <c r="AC59" s="78" t="s">
        <v>392</v>
      </c>
      <c r="AD59" s="83" t="s">
        <v>383</v>
      </c>
      <c r="AE59" s="77"/>
      <c r="AF59" s="77"/>
      <c r="AG59" s="77"/>
      <c r="AH59" s="77"/>
      <c r="AI59" s="77"/>
      <c r="AJ59" s="77"/>
      <c r="AK59" s="77"/>
      <c r="AL59" s="77"/>
      <c r="AM59" s="77"/>
      <c r="AN59" s="77"/>
      <c r="AO59" s="77">
        <v>1</v>
      </c>
      <c r="AP59" s="77"/>
      <c r="AQ59" s="77"/>
    </row>
    <row r="60" spans="1:43">
      <c r="A60" s="79">
        <v>48</v>
      </c>
      <c r="B60" s="79" t="s">
        <v>191</v>
      </c>
      <c r="C60" s="79" t="s">
        <v>24</v>
      </c>
      <c r="D60" s="79" t="s">
        <v>278</v>
      </c>
      <c r="E60" s="79" t="s">
        <v>0</v>
      </c>
      <c r="F60" s="79" t="s">
        <v>351</v>
      </c>
      <c r="G60" s="79" t="s">
        <v>28</v>
      </c>
      <c r="H60" s="79"/>
      <c r="I60" s="79" t="s">
        <v>539</v>
      </c>
      <c r="J60" s="80"/>
      <c r="K60" s="80" t="s">
        <v>279</v>
      </c>
      <c r="L60" s="80" t="s">
        <v>280</v>
      </c>
      <c r="M60" s="79">
        <v>2431</v>
      </c>
      <c r="N60" s="81">
        <f t="shared" si="0"/>
        <v>2946.666666666667</v>
      </c>
      <c r="O60" s="93">
        <v>35797</v>
      </c>
      <c r="P60" s="93">
        <v>35797</v>
      </c>
      <c r="Q60" s="79" t="s">
        <v>381</v>
      </c>
      <c r="R60" s="80" t="s">
        <v>340</v>
      </c>
      <c r="S60" s="77" t="s">
        <v>165</v>
      </c>
      <c r="T60" s="77"/>
      <c r="U60" s="77"/>
      <c r="V60" s="77">
        <v>1</v>
      </c>
      <c r="W60" s="77"/>
      <c r="X60" s="77"/>
      <c r="Y60" s="77"/>
      <c r="Z60" s="77"/>
      <c r="AA60" s="77">
        <v>1</v>
      </c>
      <c r="AB60" s="77"/>
      <c r="AC60" s="78" t="s">
        <v>392</v>
      </c>
      <c r="AD60" s="83" t="s">
        <v>386</v>
      </c>
      <c r="AE60" s="77"/>
      <c r="AF60" s="77"/>
      <c r="AG60" s="77"/>
      <c r="AH60" s="77"/>
      <c r="AI60" s="77"/>
      <c r="AJ60" s="77"/>
      <c r="AK60" s="77"/>
      <c r="AL60" s="77"/>
      <c r="AM60" s="77"/>
      <c r="AN60" s="77"/>
      <c r="AO60" s="77"/>
      <c r="AP60" s="77"/>
      <c r="AQ60" s="77"/>
    </row>
    <row r="61" spans="1:43">
      <c r="A61" s="79">
        <v>49</v>
      </c>
      <c r="B61" s="79" t="s">
        <v>191</v>
      </c>
      <c r="C61" s="79" t="s">
        <v>24</v>
      </c>
      <c r="D61" s="79" t="s">
        <v>278</v>
      </c>
      <c r="E61" s="79" t="s">
        <v>0</v>
      </c>
      <c r="F61" s="79" t="s">
        <v>351</v>
      </c>
      <c r="G61" s="79" t="s">
        <v>28</v>
      </c>
      <c r="H61" s="79"/>
      <c r="I61" s="79" t="s">
        <v>540</v>
      </c>
      <c r="J61" s="80"/>
      <c r="K61" s="80" t="s">
        <v>281</v>
      </c>
      <c r="L61" s="80" t="s">
        <v>282</v>
      </c>
      <c r="M61" s="79">
        <v>6728</v>
      </c>
      <c r="N61" s="81">
        <f t="shared" si="0"/>
        <v>8155.1515151515159</v>
      </c>
      <c r="O61" s="93">
        <v>35930</v>
      </c>
      <c r="P61" s="93">
        <v>40877</v>
      </c>
      <c r="Q61" s="79" t="s">
        <v>354</v>
      </c>
      <c r="R61" s="80" t="s">
        <v>340</v>
      </c>
      <c r="S61" s="77">
        <v>2</v>
      </c>
      <c r="T61" s="77"/>
      <c r="U61" s="77"/>
      <c r="V61" s="77" t="s">
        <v>165</v>
      </c>
      <c r="W61" s="77"/>
      <c r="X61" s="77"/>
      <c r="Y61" s="77"/>
      <c r="Z61" s="77"/>
      <c r="AA61" s="77">
        <v>1</v>
      </c>
      <c r="AB61" s="77"/>
      <c r="AC61" s="78" t="s">
        <v>392</v>
      </c>
      <c r="AD61" s="83" t="s">
        <v>383</v>
      </c>
      <c r="AE61" s="77"/>
      <c r="AF61" s="77"/>
      <c r="AG61" s="77"/>
      <c r="AH61" s="77"/>
      <c r="AI61" s="77"/>
      <c r="AJ61" s="77"/>
      <c r="AK61" s="77"/>
      <c r="AL61" s="77"/>
      <c r="AM61" s="77">
        <v>1</v>
      </c>
      <c r="AN61" s="77"/>
      <c r="AO61" s="77">
        <v>1</v>
      </c>
      <c r="AP61" s="77"/>
      <c r="AQ61" s="77"/>
    </row>
    <row r="62" spans="1:43">
      <c r="A62" s="79">
        <v>50</v>
      </c>
      <c r="B62" s="79" t="s">
        <v>191</v>
      </c>
      <c r="C62" s="79" t="s">
        <v>24</v>
      </c>
      <c r="D62" s="79" t="s">
        <v>278</v>
      </c>
      <c r="E62" s="79" t="s">
        <v>0</v>
      </c>
      <c r="F62" s="79" t="s">
        <v>351</v>
      </c>
      <c r="G62" s="79" t="s">
        <v>28</v>
      </c>
      <c r="H62" s="79"/>
      <c r="I62" s="79" t="s">
        <v>541</v>
      </c>
      <c r="J62" s="80"/>
      <c r="K62" s="80" t="s">
        <v>283</v>
      </c>
      <c r="L62" s="80" t="s">
        <v>284</v>
      </c>
      <c r="M62" s="79">
        <v>4860</v>
      </c>
      <c r="N62" s="81">
        <f t="shared" si="0"/>
        <v>5890.909090909091</v>
      </c>
      <c r="O62" s="93">
        <v>34338</v>
      </c>
      <c r="P62" s="93">
        <v>36164</v>
      </c>
      <c r="Q62" s="79" t="s">
        <v>354</v>
      </c>
      <c r="R62" s="80" t="s">
        <v>340</v>
      </c>
      <c r="S62" s="77" t="s">
        <v>165</v>
      </c>
      <c r="T62" s="77"/>
      <c r="U62" s="77"/>
      <c r="V62" s="77">
        <v>1</v>
      </c>
      <c r="W62" s="77"/>
      <c r="X62" s="77"/>
      <c r="Y62" s="77"/>
      <c r="Z62" s="77"/>
      <c r="AA62" s="77">
        <v>1</v>
      </c>
      <c r="AB62" s="77"/>
      <c r="AC62" s="83" t="s">
        <v>383</v>
      </c>
      <c r="AD62" s="83" t="s">
        <v>386</v>
      </c>
      <c r="AE62" s="77">
        <v>1</v>
      </c>
      <c r="AF62" s="77"/>
      <c r="AG62" s="77"/>
      <c r="AH62" s="77"/>
      <c r="AI62" s="77"/>
      <c r="AJ62" s="77"/>
      <c r="AK62" s="77"/>
      <c r="AL62" s="77"/>
      <c r="AM62" s="77"/>
      <c r="AN62" s="77"/>
      <c r="AO62" s="77"/>
      <c r="AP62" s="77"/>
      <c r="AQ62" s="77"/>
    </row>
    <row r="63" spans="1:43">
      <c r="A63" s="79">
        <v>51</v>
      </c>
      <c r="B63" s="79" t="s">
        <v>191</v>
      </c>
      <c r="C63" s="79" t="s">
        <v>24</v>
      </c>
      <c r="D63" s="79" t="s">
        <v>278</v>
      </c>
      <c r="E63" s="79" t="s">
        <v>0</v>
      </c>
      <c r="F63" s="79" t="s">
        <v>351</v>
      </c>
      <c r="G63" s="79" t="s">
        <v>28</v>
      </c>
      <c r="H63" s="79"/>
      <c r="I63" s="79" t="s">
        <v>542</v>
      </c>
      <c r="J63" s="80"/>
      <c r="K63" s="80" t="s">
        <v>413</v>
      </c>
      <c r="L63" s="80" t="s">
        <v>414</v>
      </c>
      <c r="M63" s="79">
        <v>693</v>
      </c>
      <c r="N63" s="81">
        <f t="shared" si="0"/>
        <v>840</v>
      </c>
      <c r="O63" s="93">
        <v>35055</v>
      </c>
      <c r="P63" s="93">
        <v>40632</v>
      </c>
      <c r="Q63" s="79" t="s">
        <v>354</v>
      </c>
      <c r="R63" s="80" t="s">
        <v>340</v>
      </c>
      <c r="S63" s="77">
        <v>1</v>
      </c>
      <c r="T63" s="77"/>
      <c r="U63" s="77"/>
      <c r="V63" s="77">
        <v>1</v>
      </c>
      <c r="W63" s="77"/>
      <c r="X63" s="77"/>
      <c r="Y63" s="77"/>
      <c r="Z63" s="77"/>
      <c r="AA63" s="77">
        <v>3</v>
      </c>
      <c r="AB63" s="77"/>
      <c r="AC63" s="83" t="s">
        <v>383</v>
      </c>
      <c r="AD63" s="83" t="s">
        <v>386</v>
      </c>
      <c r="AE63" s="77">
        <v>1</v>
      </c>
      <c r="AF63" s="77"/>
      <c r="AG63" s="77"/>
      <c r="AH63" s="77"/>
      <c r="AI63" s="77"/>
      <c r="AJ63" s="77"/>
      <c r="AK63" s="77"/>
      <c r="AL63" s="77"/>
      <c r="AM63" s="77"/>
      <c r="AN63" s="77"/>
      <c r="AO63" s="77"/>
      <c r="AP63" s="77"/>
      <c r="AQ63" s="77"/>
    </row>
    <row r="64" spans="1:43">
      <c r="A64" s="79">
        <v>52</v>
      </c>
      <c r="B64" s="79" t="s">
        <v>191</v>
      </c>
      <c r="C64" s="79" t="s">
        <v>24</v>
      </c>
      <c r="D64" s="79" t="s">
        <v>278</v>
      </c>
      <c r="E64" s="79" t="s">
        <v>0</v>
      </c>
      <c r="F64" s="79" t="s">
        <v>351</v>
      </c>
      <c r="G64" s="79" t="s">
        <v>28</v>
      </c>
      <c r="H64" s="79"/>
      <c r="I64" s="79" t="s">
        <v>543</v>
      </c>
      <c r="J64" s="80"/>
      <c r="K64" s="80" t="s">
        <v>285</v>
      </c>
      <c r="L64" s="80" t="s">
        <v>415</v>
      </c>
      <c r="M64" s="79">
        <v>8460</v>
      </c>
      <c r="N64" s="81">
        <f t="shared" si="0"/>
        <v>10254.545454545456</v>
      </c>
      <c r="O64" s="93">
        <v>36328</v>
      </c>
      <c r="P64" s="93">
        <v>40632</v>
      </c>
      <c r="Q64" s="79" t="s">
        <v>354</v>
      </c>
      <c r="R64" s="80" t="s">
        <v>340</v>
      </c>
      <c r="S64" s="77">
        <v>2</v>
      </c>
      <c r="T64" s="77"/>
      <c r="U64" s="77"/>
      <c r="V64" s="77" t="s">
        <v>165</v>
      </c>
      <c r="W64" s="77"/>
      <c r="X64" s="77">
        <v>2</v>
      </c>
      <c r="Y64" s="77"/>
      <c r="Z64" s="77"/>
      <c r="AA64" s="77" t="s">
        <v>165</v>
      </c>
      <c r="AB64" s="77"/>
      <c r="AC64" s="78" t="s">
        <v>392</v>
      </c>
      <c r="AD64" s="83" t="s">
        <v>383</v>
      </c>
      <c r="AE64" s="77"/>
      <c r="AF64" s="77"/>
      <c r="AG64" s="77"/>
      <c r="AH64" s="77"/>
      <c r="AI64" s="77"/>
      <c r="AJ64" s="77"/>
      <c r="AK64" s="77"/>
      <c r="AL64" s="77"/>
      <c r="AM64" s="77">
        <v>1</v>
      </c>
      <c r="AN64" s="77"/>
      <c r="AO64" s="77">
        <v>1</v>
      </c>
      <c r="AP64" s="77"/>
      <c r="AQ64" s="77"/>
    </row>
    <row r="65" spans="1:43">
      <c r="A65" s="79">
        <v>53</v>
      </c>
      <c r="B65" s="79" t="s">
        <v>191</v>
      </c>
      <c r="C65" s="79" t="s">
        <v>24</v>
      </c>
      <c r="D65" s="79" t="s">
        <v>278</v>
      </c>
      <c r="E65" s="79" t="s">
        <v>0</v>
      </c>
      <c r="F65" s="79" t="s">
        <v>351</v>
      </c>
      <c r="G65" s="79" t="s">
        <v>28</v>
      </c>
      <c r="H65" s="79"/>
      <c r="I65" s="79" t="s">
        <v>544</v>
      </c>
      <c r="J65" s="80"/>
      <c r="K65" s="80" t="s">
        <v>286</v>
      </c>
      <c r="L65" s="80" t="s">
        <v>416</v>
      </c>
      <c r="M65" s="79">
        <v>6498</v>
      </c>
      <c r="N65" s="81">
        <f t="shared" si="0"/>
        <v>7876.3636363636369</v>
      </c>
      <c r="O65" s="93">
        <v>39407</v>
      </c>
      <c r="P65" s="93">
        <v>40632</v>
      </c>
      <c r="Q65" s="79" t="s">
        <v>354</v>
      </c>
      <c r="R65" s="80" t="s">
        <v>340</v>
      </c>
      <c r="S65" s="77">
        <v>5</v>
      </c>
      <c r="T65" s="77"/>
      <c r="U65" s="77"/>
      <c r="V65" s="77" t="s">
        <v>165</v>
      </c>
      <c r="W65" s="77"/>
      <c r="X65" s="77">
        <v>2</v>
      </c>
      <c r="Y65" s="77"/>
      <c r="Z65" s="77"/>
      <c r="AA65" s="77" t="s">
        <v>165</v>
      </c>
      <c r="AB65" s="77"/>
      <c r="AC65" s="83" t="s">
        <v>383</v>
      </c>
      <c r="AD65" s="83" t="s">
        <v>383</v>
      </c>
      <c r="AE65" s="77">
        <v>1</v>
      </c>
      <c r="AF65" s="77"/>
      <c r="AG65" s="77"/>
      <c r="AH65" s="77"/>
      <c r="AI65" s="77"/>
      <c r="AJ65" s="77"/>
      <c r="AK65" s="77"/>
      <c r="AL65" s="77"/>
      <c r="AM65" s="77"/>
      <c r="AN65" s="77"/>
      <c r="AO65" s="77">
        <v>1</v>
      </c>
      <c r="AP65" s="77"/>
      <c r="AQ65" s="77" t="s">
        <v>343</v>
      </c>
    </row>
    <row r="66" spans="1:43">
      <c r="A66" s="79">
        <v>54</v>
      </c>
      <c r="B66" s="79" t="s">
        <v>191</v>
      </c>
      <c r="C66" s="79" t="s">
        <v>24</v>
      </c>
      <c r="D66" s="79" t="s">
        <v>278</v>
      </c>
      <c r="E66" s="79" t="s">
        <v>0</v>
      </c>
      <c r="F66" s="79" t="s">
        <v>351</v>
      </c>
      <c r="G66" s="79" t="s">
        <v>28</v>
      </c>
      <c r="H66" s="79"/>
      <c r="I66" s="79" t="s">
        <v>545</v>
      </c>
      <c r="J66" s="80"/>
      <c r="K66" s="80" t="s">
        <v>287</v>
      </c>
      <c r="L66" s="80" t="s">
        <v>417</v>
      </c>
      <c r="M66" s="79">
        <v>7942</v>
      </c>
      <c r="N66" s="81">
        <f t="shared" si="0"/>
        <v>9626.6666666666679</v>
      </c>
      <c r="O66" s="93">
        <v>39407</v>
      </c>
      <c r="P66" s="93">
        <v>40632</v>
      </c>
      <c r="Q66" s="79" t="s">
        <v>354</v>
      </c>
      <c r="R66" s="80" t="s">
        <v>340</v>
      </c>
      <c r="S66" s="77">
        <v>1</v>
      </c>
      <c r="T66" s="77"/>
      <c r="U66" s="77"/>
      <c r="V66" s="77">
        <v>1</v>
      </c>
      <c r="W66" s="79" t="s">
        <v>354</v>
      </c>
      <c r="X66" s="77">
        <v>1</v>
      </c>
      <c r="Y66" s="77"/>
      <c r="Z66" s="77"/>
      <c r="AA66" s="77">
        <v>1</v>
      </c>
      <c r="AB66" s="79" t="s">
        <v>354</v>
      </c>
      <c r="AC66" s="78" t="s">
        <v>392</v>
      </c>
      <c r="AD66" s="83" t="s">
        <v>383</v>
      </c>
      <c r="AE66" s="77"/>
      <c r="AF66" s="77"/>
      <c r="AG66" s="77"/>
      <c r="AH66" s="77"/>
      <c r="AI66" s="77"/>
      <c r="AJ66" s="77"/>
      <c r="AK66" s="77"/>
      <c r="AL66" s="77"/>
      <c r="AM66" s="77">
        <v>1</v>
      </c>
      <c r="AN66" s="77">
        <v>1</v>
      </c>
      <c r="AO66" s="77"/>
      <c r="AP66" s="77"/>
      <c r="AQ66" s="77"/>
    </row>
    <row r="67" spans="1:43">
      <c r="A67" s="79">
        <v>55</v>
      </c>
      <c r="B67" s="79" t="s">
        <v>191</v>
      </c>
      <c r="C67" s="79" t="s">
        <v>24</v>
      </c>
      <c r="D67" s="79" t="s">
        <v>288</v>
      </c>
      <c r="E67" s="79" t="s">
        <v>0</v>
      </c>
      <c r="F67" s="79" t="s">
        <v>351</v>
      </c>
      <c r="G67" s="79" t="s">
        <v>28</v>
      </c>
      <c r="H67" s="79"/>
      <c r="I67" s="79" t="s">
        <v>546</v>
      </c>
      <c r="J67" s="80"/>
      <c r="K67" s="80" t="s">
        <v>289</v>
      </c>
      <c r="L67" s="80" t="s">
        <v>290</v>
      </c>
      <c r="M67" s="79">
        <v>3714</v>
      </c>
      <c r="N67" s="81">
        <f t="shared" si="0"/>
        <v>4501.818181818182</v>
      </c>
      <c r="O67" s="93">
        <v>38083</v>
      </c>
      <c r="P67" s="93">
        <v>38112</v>
      </c>
      <c r="Q67" s="79" t="s">
        <v>354</v>
      </c>
      <c r="R67" s="80" t="s">
        <v>340</v>
      </c>
      <c r="S67" s="77"/>
      <c r="T67" s="77"/>
      <c r="U67" s="77"/>
      <c r="V67" s="77">
        <v>1</v>
      </c>
      <c r="W67" s="79" t="s">
        <v>354</v>
      </c>
      <c r="X67" s="77"/>
      <c r="Y67" s="77"/>
      <c r="Z67" s="77"/>
      <c r="AA67" s="76">
        <v>0</v>
      </c>
      <c r="AB67" s="79" t="s">
        <v>354</v>
      </c>
      <c r="AC67" s="78" t="s">
        <v>392</v>
      </c>
      <c r="AD67" s="83" t="s">
        <v>383</v>
      </c>
      <c r="AE67" s="77"/>
      <c r="AF67" s="77"/>
      <c r="AG67" s="77"/>
      <c r="AH67" s="77"/>
      <c r="AI67" s="77"/>
      <c r="AJ67" s="77"/>
      <c r="AK67" s="77"/>
      <c r="AL67" s="77"/>
      <c r="AM67" s="77"/>
      <c r="AN67" s="77"/>
      <c r="AO67" s="77">
        <v>1</v>
      </c>
      <c r="AP67" s="77"/>
      <c r="AQ67" s="77"/>
    </row>
    <row r="68" spans="1:43">
      <c r="A68" s="79">
        <v>56</v>
      </c>
      <c r="B68" s="79" t="s">
        <v>191</v>
      </c>
      <c r="C68" s="79" t="s">
        <v>24</v>
      </c>
      <c r="D68" s="79" t="s">
        <v>288</v>
      </c>
      <c r="E68" s="79" t="s">
        <v>0</v>
      </c>
      <c r="F68" s="79" t="s">
        <v>351</v>
      </c>
      <c r="G68" s="79" t="s">
        <v>28</v>
      </c>
      <c r="H68" s="79"/>
      <c r="I68" s="79" t="s">
        <v>547</v>
      </c>
      <c r="J68" s="80"/>
      <c r="K68" s="80" t="s">
        <v>291</v>
      </c>
      <c r="L68" s="80" t="s">
        <v>292</v>
      </c>
      <c r="M68" s="79">
        <v>3707</v>
      </c>
      <c r="N68" s="81">
        <f t="shared" si="0"/>
        <v>4493.3333333333339</v>
      </c>
      <c r="O68" s="93">
        <v>38331</v>
      </c>
      <c r="P68" s="93">
        <v>40562</v>
      </c>
      <c r="Q68" s="79" t="s">
        <v>354</v>
      </c>
      <c r="R68" s="80" t="s">
        <v>340</v>
      </c>
      <c r="S68" s="77">
        <v>1</v>
      </c>
      <c r="T68" s="77"/>
      <c r="U68" s="77"/>
      <c r="V68" s="77">
        <v>1</v>
      </c>
      <c r="W68" s="79" t="s">
        <v>354</v>
      </c>
      <c r="X68" s="77">
        <v>1</v>
      </c>
      <c r="Y68" s="77"/>
      <c r="Z68" s="77"/>
      <c r="AA68" s="77">
        <v>1</v>
      </c>
      <c r="AB68" s="79" t="s">
        <v>354</v>
      </c>
      <c r="AC68" s="78" t="s">
        <v>392</v>
      </c>
      <c r="AD68" s="83" t="s">
        <v>383</v>
      </c>
      <c r="AE68" s="77"/>
      <c r="AF68" s="77"/>
      <c r="AG68" s="77"/>
      <c r="AH68" s="77"/>
      <c r="AI68" s="77"/>
      <c r="AJ68" s="77"/>
      <c r="AK68" s="77"/>
      <c r="AL68" s="77"/>
      <c r="AM68" s="77">
        <v>1</v>
      </c>
      <c r="AN68" s="77"/>
      <c r="AO68" s="77">
        <v>1</v>
      </c>
      <c r="AP68" s="77"/>
      <c r="AQ68" s="77"/>
    </row>
    <row r="69" spans="1:43">
      <c r="A69" s="79">
        <v>57</v>
      </c>
      <c r="B69" s="79" t="s">
        <v>191</v>
      </c>
      <c r="C69" s="79" t="s">
        <v>24</v>
      </c>
      <c r="D69" s="79" t="s">
        <v>288</v>
      </c>
      <c r="E69" s="79" t="s">
        <v>0</v>
      </c>
      <c r="F69" s="79" t="s">
        <v>351</v>
      </c>
      <c r="G69" s="79" t="s">
        <v>28</v>
      </c>
      <c r="H69" s="79"/>
      <c r="I69" s="79" t="s">
        <v>548</v>
      </c>
      <c r="J69" s="80"/>
      <c r="K69" s="80" t="s">
        <v>293</v>
      </c>
      <c r="L69" s="80" t="s">
        <v>294</v>
      </c>
      <c r="M69" s="79">
        <v>6039</v>
      </c>
      <c r="N69" s="81">
        <f t="shared" si="0"/>
        <v>7320</v>
      </c>
      <c r="O69" s="93">
        <v>38322</v>
      </c>
      <c r="P69" s="93">
        <v>40562</v>
      </c>
      <c r="Q69" s="79" t="s">
        <v>354</v>
      </c>
      <c r="R69" s="80" t="s">
        <v>340</v>
      </c>
      <c r="S69" s="77">
        <v>2</v>
      </c>
      <c r="T69" s="77"/>
      <c r="U69" s="77"/>
      <c r="V69" s="77"/>
      <c r="W69" s="79" t="s">
        <v>354</v>
      </c>
      <c r="X69" s="77">
        <v>2</v>
      </c>
      <c r="Y69" s="77"/>
      <c r="Z69" s="77"/>
      <c r="AA69" s="77"/>
      <c r="AB69" s="79" t="s">
        <v>354</v>
      </c>
      <c r="AC69" s="75" t="s">
        <v>355</v>
      </c>
      <c r="AD69" s="83" t="s">
        <v>383</v>
      </c>
      <c r="AE69" s="77"/>
      <c r="AF69" s="77"/>
      <c r="AG69" s="77"/>
      <c r="AH69" s="77"/>
      <c r="AI69" s="77"/>
      <c r="AJ69" s="77"/>
      <c r="AK69" s="77"/>
      <c r="AL69" s="77"/>
      <c r="AM69" s="77">
        <v>1</v>
      </c>
      <c r="AN69" s="77"/>
      <c r="AO69" s="77"/>
      <c r="AP69" s="77"/>
      <c r="AQ69" s="77" t="s">
        <v>341</v>
      </c>
    </row>
    <row r="70" spans="1:43">
      <c r="A70" s="79">
        <v>58</v>
      </c>
      <c r="B70" s="79" t="s">
        <v>191</v>
      </c>
      <c r="C70" s="79" t="s">
        <v>24</v>
      </c>
      <c r="D70" s="79" t="s">
        <v>288</v>
      </c>
      <c r="E70" s="79" t="s">
        <v>0</v>
      </c>
      <c r="F70" s="79" t="s">
        <v>351</v>
      </c>
      <c r="G70" s="79" t="s">
        <v>28</v>
      </c>
      <c r="H70" s="79"/>
      <c r="I70" s="79" t="s">
        <v>549</v>
      </c>
      <c r="J70" s="80"/>
      <c r="K70" s="80" t="s">
        <v>295</v>
      </c>
      <c r="L70" s="80" t="s">
        <v>296</v>
      </c>
      <c r="M70" s="79">
        <v>2721</v>
      </c>
      <c r="N70" s="81">
        <f t="shared" si="0"/>
        <v>3298.1818181818185</v>
      </c>
      <c r="O70" s="93">
        <v>35979</v>
      </c>
      <c r="P70" s="93">
        <v>40562</v>
      </c>
      <c r="Q70" s="79" t="s">
        <v>354</v>
      </c>
      <c r="R70" s="80" t="s">
        <v>340</v>
      </c>
      <c r="S70" s="77">
        <v>6</v>
      </c>
      <c r="T70" s="77"/>
      <c r="U70" s="77"/>
      <c r="V70" s="77"/>
      <c r="W70" s="79" t="s">
        <v>354</v>
      </c>
      <c r="X70" s="77">
        <v>6</v>
      </c>
      <c r="Y70" s="77"/>
      <c r="Z70" s="77"/>
      <c r="AA70" s="77"/>
      <c r="AB70" s="79" t="s">
        <v>354</v>
      </c>
      <c r="AC70" s="75" t="s">
        <v>380</v>
      </c>
      <c r="AD70" s="83" t="s">
        <v>383</v>
      </c>
      <c r="AE70" s="77">
        <v>6</v>
      </c>
      <c r="AF70" s="77"/>
      <c r="AG70" s="77"/>
      <c r="AH70" s="77">
        <v>4</v>
      </c>
      <c r="AI70" s="77"/>
      <c r="AJ70" s="77">
        <v>1</v>
      </c>
      <c r="AK70" s="77"/>
      <c r="AL70" s="77"/>
      <c r="AM70" s="77">
        <v>1</v>
      </c>
      <c r="AN70" s="77">
        <v>2</v>
      </c>
      <c r="AO70" s="77">
        <v>2</v>
      </c>
      <c r="AP70" s="77"/>
      <c r="AQ70" s="77" t="s">
        <v>345</v>
      </c>
    </row>
    <row r="71" spans="1:43">
      <c r="A71" s="79">
        <v>59</v>
      </c>
      <c r="B71" s="79" t="s">
        <v>191</v>
      </c>
      <c r="C71" s="79" t="s">
        <v>24</v>
      </c>
      <c r="D71" s="79" t="s">
        <v>288</v>
      </c>
      <c r="E71" s="79" t="s">
        <v>0</v>
      </c>
      <c r="F71" s="79" t="s">
        <v>351</v>
      </c>
      <c r="G71" s="79" t="s">
        <v>28</v>
      </c>
      <c r="H71" s="79"/>
      <c r="I71" s="79" t="s">
        <v>550</v>
      </c>
      <c r="J71" s="80"/>
      <c r="K71" s="80" t="s">
        <v>297</v>
      </c>
      <c r="L71" s="80" t="s">
        <v>418</v>
      </c>
      <c r="M71" s="79">
        <v>2791</v>
      </c>
      <c r="N71" s="81">
        <f t="shared" si="0"/>
        <v>3383.030303030303</v>
      </c>
      <c r="O71" s="93">
        <v>38381</v>
      </c>
      <c r="P71" s="93">
        <v>40562</v>
      </c>
      <c r="Q71" s="79" t="s">
        <v>354</v>
      </c>
      <c r="R71" s="80" t="s">
        <v>340</v>
      </c>
      <c r="S71" s="77">
        <v>1</v>
      </c>
      <c r="T71" s="77"/>
      <c r="U71" s="77"/>
      <c r="V71" s="77"/>
      <c r="W71" s="77"/>
      <c r="X71" s="77">
        <v>1</v>
      </c>
      <c r="Y71" s="77"/>
      <c r="Z71" s="77"/>
      <c r="AA71" s="77"/>
      <c r="AB71" s="77"/>
      <c r="AC71" s="83" t="s">
        <v>383</v>
      </c>
      <c r="AD71" s="83" t="s">
        <v>386</v>
      </c>
      <c r="AE71" s="77"/>
      <c r="AF71" s="77"/>
      <c r="AG71" s="77">
        <v>1</v>
      </c>
      <c r="AH71" s="77">
        <v>7</v>
      </c>
      <c r="AI71" s="77"/>
      <c r="AJ71" s="77"/>
      <c r="AK71" s="77"/>
      <c r="AL71" s="77"/>
      <c r="AM71" s="77"/>
      <c r="AN71" s="77"/>
      <c r="AO71" s="77"/>
      <c r="AP71" s="77"/>
      <c r="AQ71" s="77" t="s">
        <v>343</v>
      </c>
    </row>
    <row r="72" spans="1:43">
      <c r="A72" s="79">
        <v>60</v>
      </c>
      <c r="B72" s="79" t="s">
        <v>191</v>
      </c>
      <c r="C72" s="79" t="s">
        <v>24</v>
      </c>
      <c r="D72" s="79" t="s">
        <v>288</v>
      </c>
      <c r="E72" s="79" t="s">
        <v>0</v>
      </c>
      <c r="F72" s="79" t="s">
        <v>351</v>
      </c>
      <c r="G72" s="79" t="s">
        <v>28</v>
      </c>
      <c r="H72" s="79"/>
      <c r="I72" s="79" t="s">
        <v>551</v>
      </c>
      <c r="J72" s="80"/>
      <c r="K72" s="80" t="s">
        <v>298</v>
      </c>
      <c r="L72" s="80" t="s">
        <v>299</v>
      </c>
      <c r="M72" s="79">
        <v>6886</v>
      </c>
      <c r="N72" s="81">
        <f t="shared" si="0"/>
        <v>8346.6666666666679</v>
      </c>
      <c r="O72" s="93">
        <v>38260</v>
      </c>
      <c r="P72" s="93">
        <v>40562</v>
      </c>
      <c r="Q72" s="79" t="s">
        <v>354</v>
      </c>
      <c r="R72" s="80" t="s">
        <v>340</v>
      </c>
      <c r="S72" s="77">
        <v>1</v>
      </c>
      <c r="T72" s="77"/>
      <c r="U72" s="77">
        <v>1</v>
      </c>
      <c r="V72" s="77"/>
      <c r="W72" s="77"/>
      <c r="X72" s="77">
        <v>1</v>
      </c>
      <c r="Y72" s="77"/>
      <c r="Z72" s="77">
        <v>1</v>
      </c>
      <c r="AA72" s="77"/>
      <c r="AB72" s="77"/>
      <c r="AC72" s="83" t="s">
        <v>383</v>
      </c>
      <c r="AD72" s="83" t="s">
        <v>383</v>
      </c>
      <c r="AE72" s="77">
        <v>8</v>
      </c>
      <c r="AF72" s="77"/>
      <c r="AG72" s="77">
        <v>8</v>
      </c>
      <c r="AH72" s="77"/>
      <c r="AI72" s="77"/>
      <c r="AJ72" s="77"/>
      <c r="AK72" s="77"/>
      <c r="AL72" s="77"/>
      <c r="AM72" s="77">
        <v>5</v>
      </c>
      <c r="AN72" s="77"/>
      <c r="AO72" s="77"/>
      <c r="AP72" s="77"/>
      <c r="AQ72" s="77" t="s">
        <v>419</v>
      </c>
    </row>
    <row r="73" spans="1:43">
      <c r="A73" s="79">
        <v>61</v>
      </c>
      <c r="B73" s="79" t="s">
        <v>191</v>
      </c>
      <c r="C73" s="79" t="s">
        <v>24</v>
      </c>
      <c r="D73" s="79" t="s">
        <v>288</v>
      </c>
      <c r="E73" s="79" t="s">
        <v>0</v>
      </c>
      <c r="F73" s="79" t="s">
        <v>351</v>
      </c>
      <c r="G73" s="79" t="s">
        <v>28</v>
      </c>
      <c r="H73" s="79"/>
      <c r="I73" s="79" t="s">
        <v>552</v>
      </c>
      <c r="J73" s="80"/>
      <c r="K73" s="80" t="s">
        <v>300</v>
      </c>
      <c r="L73" s="80" t="s">
        <v>301</v>
      </c>
      <c r="M73" s="79">
        <v>3396</v>
      </c>
      <c r="N73" s="81">
        <f t="shared" si="0"/>
        <v>4116.3636363636369</v>
      </c>
      <c r="O73" s="93">
        <v>38072</v>
      </c>
      <c r="P73" s="93">
        <v>40562</v>
      </c>
      <c r="Q73" s="79" t="s">
        <v>354</v>
      </c>
      <c r="R73" s="80" t="s">
        <v>340</v>
      </c>
      <c r="S73" s="77">
        <v>2</v>
      </c>
      <c r="T73" s="77"/>
      <c r="U73" s="77"/>
      <c r="V73" s="77"/>
      <c r="W73" s="77"/>
      <c r="X73" s="77">
        <v>1</v>
      </c>
      <c r="Y73" s="77"/>
      <c r="Z73" s="77"/>
      <c r="AA73" s="77"/>
      <c r="AB73" s="77"/>
      <c r="AC73" s="83" t="s">
        <v>383</v>
      </c>
      <c r="AD73" s="83" t="s">
        <v>383</v>
      </c>
      <c r="AE73" s="77">
        <v>8</v>
      </c>
      <c r="AF73" s="77"/>
      <c r="AG73" s="77"/>
      <c r="AH73" s="77">
        <v>4</v>
      </c>
      <c r="AI73" s="77"/>
      <c r="AJ73" s="77">
        <v>1</v>
      </c>
      <c r="AK73" s="77"/>
      <c r="AL73" s="77"/>
      <c r="AM73" s="77">
        <v>1</v>
      </c>
      <c r="AN73" s="77">
        <v>1</v>
      </c>
      <c r="AO73" s="77">
        <v>1</v>
      </c>
      <c r="AP73" s="77"/>
      <c r="AQ73" s="77" t="s">
        <v>342</v>
      </c>
    </row>
    <row r="74" spans="1:43">
      <c r="A74" s="79">
        <v>62</v>
      </c>
      <c r="B74" s="79" t="s">
        <v>191</v>
      </c>
      <c r="C74" s="79" t="s">
        <v>24</v>
      </c>
      <c r="D74" s="79" t="s">
        <v>288</v>
      </c>
      <c r="E74" s="79" t="s">
        <v>0</v>
      </c>
      <c r="F74" s="79" t="s">
        <v>351</v>
      </c>
      <c r="G74" s="79" t="s">
        <v>28</v>
      </c>
      <c r="H74" s="79"/>
      <c r="I74" s="79" t="s">
        <v>553</v>
      </c>
      <c r="J74" s="80"/>
      <c r="K74" s="80" t="s">
        <v>302</v>
      </c>
      <c r="L74" s="80" t="s">
        <v>303</v>
      </c>
      <c r="M74" s="79">
        <v>9029</v>
      </c>
      <c r="N74" s="81">
        <f t="shared" si="0"/>
        <v>10944.242424242424</v>
      </c>
      <c r="O74" s="93">
        <v>38229</v>
      </c>
      <c r="P74" s="93">
        <v>40562</v>
      </c>
      <c r="Q74" s="79" t="s">
        <v>354</v>
      </c>
      <c r="R74" s="80" t="s">
        <v>340</v>
      </c>
      <c r="S74" s="77"/>
      <c r="T74" s="77"/>
      <c r="U74" s="77"/>
      <c r="V74" s="77">
        <v>2</v>
      </c>
      <c r="W74" s="77"/>
      <c r="X74" s="77"/>
      <c r="Y74" s="77"/>
      <c r="Z74" s="77"/>
      <c r="AA74" s="77"/>
      <c r="AB74" s="77"/>
      <c r="AC74" s="78" t="s">
        <v>392</v>
      </c>
      <c r="AD74" s="83" t="s">
        <v>383</v>
      </c>
      <c r="AE74" s="77"/>
      <c r="AF74" s="77"/>
      <c r="AG74" s="77"/>
      <c r="AH74" s="77"/>
      <c r="AI74" s="77"/>
      <c r="AJ74" s="77"/>
      <c r="AK74" s="77"/>
      <c r="AL74" s="77"/>
      <c r="AM74" s="77">
        <v>1</v>
      </c>
      <c r="AN74" s="77"/>
      <c r="AO74" s="77"/>
      <c r="AP74" s="77"/>
      <c r="AQ74" s="77"/>
    </row>
    <row r="75" spans="1:43">
      <c r="A75" s="79">
        <v>63</v>
      </c>
      <c r="B75" s="79" t="s">
        <v>191</v>
      </c>
      <c r="C75" s="79" t="s">
        <v>24</v>
      </c>
      <c r="D75" s="79" t="s">
        <v>304</v>
      </c>
      <c r="E75" s="79" t="s">
        <v>0</v>
      </c>
      <c r="F75" s="79" t="s">
        <v>351</v>
      </c>
      <c r="G75" s="79" t="s">
        <v>28</v>
      </c>
      <c r="H75" s="79"/>
      <c r="I75" s="79" t="s">
        <v>554</v>
      </c>
      <c r="J75" s="80"/>
      <c r="K75" s="80" t="s">
        <v>305</v>
      </c>
      <c r="L75" s="80" t="s">
        <v>306</v>
      </c>
      <c r="M75" s="79">
        <v>5417</v>
      </c>
      <c r="N75" s="81">
        <f t="shared" si="0"/>
        <v>6566.060606060606</v>
      </c>
      <c r="O75" s="93">
        <v>35797</v>
      </c>
      <c r="P75" s="93">
        <v>35797</v>
      </c>
      <c r="Q75" s="79" t="s">
        <v>354</v>
      </c>
      <c r="R75" s="80" t="s">
        <v>340</v>
      </c>
      <c r="S75" s="77"/>
      <c r="T75" s="77">
        <v>1</v>
      </c>
      <c r="U75" s="77"/>
      <c r="V75" s="77"/>
      <c r="W75" s="77"/>
      <c r="X75" s="77"/>
      <c r="Y75" s="77"/>
      <c r="Z75" s="77"/>
      <c r="AA75" s="77"/>
      <c r="AB75" s="77"/>
      <c r="AC75" s="78" t="s">
        <v>392</v>
      </c>
      <c r="AD75" s="83" t="s">
        <v>383</v>
      </c>
      <c r="AE75" s="77"/>
      <c r="AF75" s="77"/>
      <c r="AG75" s="77"/>
      <c r="AH75" s="77"/>
      <c r="AI75" s="77"/>
      <c r="AJ75" s="77"/>
      <c r="AK75" s="77"/>
      <c r="AL75" s="77"/>
      <c r="AM75" s="77">
        <v>1</v>
      </c>
      <c r="AN75" s="77"/>
      <c r="AO75" s="77"/>
      <c r="AP75" s="77"/>
      <c r="AQ75" s="77"/>
    </row>
    <row r="76" spans="1:43">
      <c r="A76" s="79">
        <v>64</v>
      </c>
      <c r="B76" s="79" t="s">
        <v>191</v>
      </c>
      <c r="C76" s="79" t="s">
        <v>24</v>
      </c>
      <c r="D76" s="79" t="s">
        <v>307</v>
      </c>
      <c r="E76" s="79" t="s">
        <v>0</v>
      </c>
      <c r="F76" s="79" t="s">
        <v>351</v>
      </c>
      <c r="G76" s="79" t="s">
        <v>28</v>
      </c>
      <c r="H76" s="79"/>
      <c r="I76" s="79" t="s">
        <v>533</v>
      </c>
      <c r="J76" s="80"/>
      <c r="K76" s="80" t="s">
        <v>420</v>
      </c>
      <c r="L76" s="80" t="s">
        <v>421</v>
      </c>
      <c r="M76" s="79">
        <v>4251</v>
      </c>
      <c r="N76" s="81">
        <f t="shared" si="0"/>
        <v>5152.727272727273</v>
      </c>
      <c r="O76" s="93">
        <v>35925</v>
      </c>
      <c r="P76" s="93">
        <v>36090</v>
      </c>
      <c r="Q76" s="79" t="s">
        <v>354</v>
      </c>
      <c r="R76" s="80" t="s">
        <v>340</v>
      </c>
      <c r="S76" s="77"/>
      <c r="T76" s="77"/>
      <c r="U76" s="77"/>
      <c r="V76" s="77">
        <v>1</v>
      </c>
      <c r="W76" s="77"/>
      <c r="X76" s="77"/>
      <c r="Y76" s="77"/>
      <c r="Z76" s="77"/>
      <c r="AA76" s="77"/>
      <c r="AB76" s="77"/>
      <c r="AC76" s="78" t="s">
        <v>392</v>
      </c>
      <c r="AD76" s="83" t="s">
        <v>383</v>
      </c>
      <c r="AE76" s="77"/>
      <c r="AF76" s="77"/>
      <c r="AG76" s="77"/>
      <c r="AH76" s="77"/>
      <c r="AI76" s="77"/>
      <c r="AJ76" s="77"/>
      <c r="AK76" s="77"/>
      <c r="AL76" s="77"/>
      <c r="AM76" s="77">
        <v>1</v>
      </c>
      <c r="AN76" s="77"/>
      <c r="AO76" s="77"/>
      <c r="AP76" s="77"/>
      <c r="AQ76" s="77"/>
    </row>
    <row r="77" spans="1:43">
      <c r="A77" s="79">
        <v>65</v>
      </c>
      <c r="B77" s="79" t="s">
        <v>191</v>
      </c>
      <c r="C77" s="79" t="s">
        <v>24</v>
      </c>
      <c r="D77" s="79" t="s">
        <v>307</v>
      </c>
      <c r="E77" s="79" t="s">
        <v>0</v>
      </c>
      <c r="F77" s="79" t="s">
        <v>351</v>
      </c>
      <c r="G77" s="79" t="s">
        <v>28</v>
      </c>
      <c r="H77" s="79"/>
      <c r="I77" s="79" t="s">
        <v>555</v>
      </c>
      <c r="J77" s="80"/>
      <c r="K77" s="80" t="s">
        <v>308</v>
      </c>
      <c r="L77" s="80" t="s">
        <v>309</v>
      </c>
      <c r="M77" s="79">
        <v>4126</v>
      </c>
      <c r="N77" s="81">
        <f t="shared" ref="N77:N120" si="1">M77/0.825</f>
        <v>5001.2121212121219</v>
      </c>
      <c r="O77" s="93">
        <v>40180</v>
      </c>
      <c r="P77" s="93">
        <v>41845</v>
      </c>
      <c r="Q77" s="79" t="s">
        <v>354</v>
      </c>
      <c r="R77" s="80" t="s">
        <v>340</v>
      </c>
      <c r="S77" s="77"/>
      <c r="T77" s="77">
        <v>1</v>
      </c>
      <c r="U77" s="77"/>
      <c r="V77" s="77"/>
      <c r="W77" s="77"/>
      <c r="X77" s="77"/>
      <c r="Y77" s="77"/>
      <c r="Z77" s="77"/>
      <c r="AA77" s="77"/>
      <c r="AB77" s="77"/>
      <c r="AC77" s="78" t="s">
        <v>392</v>
      </c>
      <c r="AD77" s="83" t="s">
        <v>383</v>
      </c>
      <c r="AE77" s="77"/>
      <c r="AF77" s="77"/>
      <c r="AG77" s="77"/>
      <c r="AH77" s="77"/>
      <c r="AI77" s="77"/>
      <c r="AJ77" s="77"/>
      <c r="AK77" s="77"/>
      <c r="AL77" s="77"/>
      <c r="AM77" s="77">
        <v>1</v>
      </c>
      <c r="AN77" s="77"/>
      <c r="AO77" s="77"/>
      <c r="AP77" s="77"/>
      <c r="AQ77" s="77"/>
    </row>
    <row r="78" spans="1:43">
      <c r="A78" s="79">
        <v>66</v>
      </c>
      <c r="B78" s="79" t="s">
        <v>191</v>
      </c>
      <c r="C78" s="79" t="s">
        <v>24</v>
      </c>
      <c r="D78" s="79" t="s">
        <v>310</v>
      </c>
      <c r="E78" s="79" t="s">
        <v>0</v>
      </c>
      <c r="F78" s="79" t="s">
        <v>351</v>
      </c>
      <c r="G78" s="79" t="s">
        <v>28</v>
      </c>
      <c r="H78" s="79"/>
      <c r="I78" s="79" t="s">
        <v>556</v>
      </c>
      <c r="J78" s="80"/>
      <c r="K78" s="80" t="s">
        <v>311</v>
      </c>
      <c r="L78" s="80" t="s">
        <v>312</v>
      </c>
      <c r="M78" s="79">
        <v>6746</v>
      </c>
      <c r="N78" s="81">
        <f t="shared" si="1"/>
        <v>8176.969696969697</v>
      </c>
      <c r="O78" s="93">
        <v>40180</v>
      </c>
      <c r="P78" s="93">
        <v>41848</v>
      </c>
      <c r="Q78" s="79" t="s">
        <v>354</v>
      </c>
      <c r="R78" s="80" t="s">
        <v>340</v>
      </c>
      <c r="S78" s="77"/>
      <c r="T78" s="77"/>
      <c r="U78" s="77"/>
      <c r="V78" s="77">
        <v>1</v>
      </c>
      <c r="W78" s="77"/>
      <c r="X78" s="77"/>
      <c r="Y78" s="77"/>
      <c r="Z78" s="77"/>
      <c r="AA78" s="77"/>
      <c r="AB78" s="77"/>
      <c r="AC78" s="83" t="s">
        <v>380</v>
      </c>
      <c r="AD78" s="83" t="s">
        <v>383</v>
      </c>
      <c r="AE78" s="77">
        <v>1</v>
      </c>
      <c r="AF78" s="77">
        <v>1</v>
      </c>
      <c r="AG78" s="77">
        <v>1</v>
      </c>
      <c r="AH78" s="77"/>
      <c r="AI78" s="77">
        <v>1</v>
      </c>
      <c r="AJ78" s="77"/>
      <c r="AK78" s="77"/>
      <c r="AL78" s="77"/>
      <c r="AM78" s="77"/>
      <c r="AN78" s="77"/>
      <c r="AO78" s="77">
        <v>1</v>
      </c>
      <c r="AP78" s="77"/>
      <c r="AQ78" s="77" t="s">
        <v>422</v>
      </c>
    </row>
    <row r="79" spans="1:43">
      <c r="A79" s="79">
        <v>67</v>
      </c>
      <c r="B79" s="79" t="s">
        <v>191</v>
      </c>
      <c r="C79" s="79" t="s">
        <v>24</v>
      </c>
      <c r="D79" s="79" t="s">
        <v>313</v>
      </c>
      <c r="E79" s="79" t="s">
        <v>0</v>
      </c>
      <c r="F79" s="79" t="s">
        <v>351</v>
      </c>
      <c r="G79" s="79" t="s">
        <v>28</v>
      </c>
      <c r="H79" s="79"/>
      <c r="I79" s="79" t="s">
        <v>557</v>
      </c>
      <c r="J79" s="80"/>
      <c r="K79" s="80" t="s">
        <v>314</v>
      </c>
      <c r="L79" s="80" t="s">
        <v>315</v>
      </c>
      <c r="M79" s="79">
        <v>25223</v>
      </c>
      <c r="N79" s="81">
        <f t="shared" si="1"/>
        <v>30573.333333333336</v>
      </c>
      <c r="O79" s="93">
        <v>40375</v>
      </c>
      <c r="P79" s="93">
        <v>40522</v>
      </c>
      <c r="Q79" s="79" t="s">
        <v>381</v>
      </c>
      <c r="R79" s="80" t="s">
        <v>340</v>
      </c>
      <c r="S79" s="77"/>
      <c r="T79" s="77"/>
      <c r="U79" s="77"/>
      <c r="V79" s="77">
        <v>1</v>
      </c>
      <c r="W79" s="77"/>
      <c r="X79" s="77"/>
      <c r="Y79" s="77"/>
      <c r="Z79" s="77"/>
      <c r="AA79" s="77"/>
      <c r="AB79" s="77"/>
      <c r="AC79" s="78" t="s">
        <v>392</v>
      </c>
      <c r="AD79" s="83" t="s">
        <v>383</v>
      </c>
      <c r="AE79" s="77"/>
      <c r="AF79" s="77"/>
      <c r="AG79" s="77"/>
      <c r="AH79" s="77"/>
      <c r="AI79" s="77"/>
      <c r="AJ79" s="77"/>
      <c r="AK79" s="77"/>
      <c r="AL79" s="77"/>
      <c r="AM79" s="77">
        <v>1</v>
      </c>
      <c r="AN79" s="77"/>
      <c r="AO79" s="77"/>
      <c r="AP79" s="77"/>
      <c r="AQ79" s="77"/>
    </row>
    <row r="80" spans="1:43">
      <c r="A80" s="79">
        <v>68</v>
      </c>
      <c r="B80" s="79" t="s">
        <v>191</v>
      </c>
      <c r="C80" s="79" t="s">
        <v>24</v>
      </c>
      <c r="D80" s="79" t="s">
        <v>313</v>
      </c>
      <c r="E80" s="79" t="s">
        <v>0</v>
      </c>
      <c r="F80" s="79" t="s">
        <v>351</v>
      </c>
      <c r="G80" s="79" t="s">
        <v>28</v>
      </c>
      <c r="H80" s="79"/>
      <c r="I80" s="79" t="s">
        <v>558</v>
      </c>
      <c r="J80" s="80"/>
      <c r="K80" s="80" t="s">
        <v>423</v>
      </c>
      <c r="L80" s="80" t="s">
        <v>316</v>
      </c>
      <c r="M80" s="79">
        <v>58886</v>
      </c>
      <c r="N80" s="81">
        <f t="shared" si="1"/>
        <v>71376.969696969696</v>
      </c>
      <c r="O80" s="93">
        <v>40340</v>
      </c>
      <c r="P80" s="93">
        <v>40522</v>
      </c>
      <c r="Q80" s="79" t="s">
        <v>381</v>
      </c>
      <c r="R80" s="80" t="s">
        <v>340</v>
      </c>
      <c r="S80" s="77">
        <v>1</v>
      </c>
      <c r="T80" s="77"/>
      <c r="U80" s="77"/>
      <c r="V80" s="77">
        <v>1</v>
      </c>
      <c r="W80" s="77"/>
      <c r="X80" s="77">
        <v>1</v>
      </c>
      <c r="Y80" s="77"/>
      <c r="Z80" s="77"/>
      <c r="AA80" s="77">
        <v>1</v>
      </c>
      <c r="AB80" s="77"/>
      <c r="AC80" s="83" t="s">
        <v>380</v>
      </c>
      <c r="AD80" s="83" t="s">
        <v>383</v>
      </c>
      <c r="AE80" s="77">
        <v>2</v>
      </c>
      <c r="AF80" s="77">
        <v>2</v>
      </c>
      <c r="AG80" s="77"/>
      <c r="AH80" s="77"/>
      <c r="AI80" s="77">
        <v>1</v>
      </c>
      <c r="AJ80" s="77">
        <v>1</v>
      </c>
      <c r="AK80" s="77"/>
      <c r="AL80" s="77"/>
      <c r="AM80" s="77">
        <v>1</v>
      </c>
      <c r="AN80" s="77">
        <v>1</v>
      </c>
      <c r="AO80" s="77">
        <v>1</v>
      </c>
      <c r="AP80" s="77"/>
      <c r="AQ80" s="77" t="s">
        <v>422</v>
      </c>
    </row>
    <row r="81" spans="1:43">
      <c r="A81" s="79">
        <v>69</v>
      </c>
      <c r="B81" s="79" t="s">
        <v>191</v>
      </c>
      <c r="C81" s="79" t="s">
        <v>24</v>
      </c>
      <c r="D81" s="79" t="s">
        <v>313</v>
      </c>
      <c r="E81" s="79" t="s">
        <v>0</v>
      </c>
      <c r="F81" s="79" t="s">
        <v>351</v>
      </c>
      <c r="G81" s="79" t="s">
        <v>28</v>
      </c>
      <c r="H81" s="79"/>
      <c r="I81" s="79" t="s">
        <v>559</v>
      </c>
      <c r="J81" s="80"/>
      <c r="K81" s="80" t="s">
        <v>424</v>
      </c>
      <c r="L81" s="80" t="s">
        <v>317</v>
      </c>
      <c r="M81" s="79">
        <v>36140</v>
      </c>
      <c r="N81" s="81">
        <f t="shared" si="1"/>
        <v>43806.060606060608</v>
      </c>
      <c r="O81" s="93">
        <v>40451</v>
      </c>
      <c r="P81" s="93">
        <v>40522</v>
      </c>
      <c r="Q81" s="79" t="s">
        <v>381</v>
      </c>
      <c r="R81" s="80" t="s">
        <v>340</v>
      </c>
      <c r="S81" s="77">
        <v>1</v>
      </c>
      <c r="T81" s="77"/>
      <c r="U81" s="77"/>
      <c r="V81" s="77">
        <v>1</v>
      </c>
      <c r="W81" s="77"/>
      <c r="X81" s="77">
        <v>1</v>
      </c>
      <c r="Y81" s="77"/>
      <c r="Z81" s="77"/>
      <c r="AA81" s="77">
        <v>1</v>
      </c>
      <c r="AB81" s="77"/>
      <c r="AC81" s="83" t="s">
        <v>355</v>
      </c>
      <c r="AD81" s="83" t="s">
        <v>383</v>
      </c>
      <c r="AE81" s="77"/>
      <c r="AF81" s="77"/>
      <c r="AG81" s="77"/>
      <c r="AH81" s="77"/>
      <c r="AI81" s="77"/>
      <c r="AJ81" s="77"/>
      <c r="AK81" s="77"/>
      <c r="AL81" s="77"/>
      <c r="AM81" s="77">
        <v>1</v>
      </c>
      <c r="AN81" s="77"/>
      <c r="AO81" s="77"/>
      <c r="AP81" s="77"/>
      <c r="AQ81" s="77"/>
    </row>
    <row r="82" spans="1:43">
      <c r="A82" s="79">
        <v>70</v>
      </c>
      <c r="B82" s="79" t="s">
        <v>191</v>
      </c>
      <c r="C82" s="79" t="s">
        <v>24</v>
      </c>
      <c r="D82" s="79" t="s">
        <v>313</v>
      </c>
      <c r="E82" s="79" t="s">
        <v>0</v>
      </c>
      <c r="F82" s="79" t="s">
        <v>351</v>
      </c>
      <c r="G82" s="79" t="s">
        <v>28</v>
      </c>
      <c r="H82" s="79"/>
      <c r="I82" s="79" t="s">
        <v>560</v>
      </c>
      <c r="J82" s="80"/>
      <c r="K82" s="80" t="s">
        <v>425</v>
      </c>
      <c r="L82" s="80" t="s">
        <v>318</v>
      </c>
      <c r="M82" s="79">
        <v>13941</v>
      </c>
      <c r="N82" s="81">
        <f t="shared" si="1"/>
        <v>16898.18181818182</v>
      </c>
      <c r="O82" s="93">
        <v>40326</v>
      </c>
      <c r="P82" s="93">
        <v>40522</v>
      </c>
      <c r="Q82" s="79" t="s">
        <v>381</v>
      </c>
      <c r="R82" s="80" t="s">
        <v>340</v>
      </c>
      <c r="S82" s="77">
        <v>1</v>
      </c>
      <c r="T82" s="77"/>
      <c r="U82" s="77"/>
      <c r="V82" s="77">
        <v>1</v>
      </c>
      <c r="W82" s="77"/>
      <c r="X82" s="77">
        <v>1</v>
      </c>
      <c r="Y82" s="77"/>
      <c r="Z82" s="77"/>
      <c r="AA82" s="77">
        <v>1</v>
      </c>
      <c r="AB82" s="77"/>
      <c r="AC82" s="83" t="s">
        <v>355</v>
      </c>
      <c r="AD82" s="83" t="s">
        <v>383</v>
      </c>
      <c r="AE82" s="77"/>
      <c r="AF82" s="77"/>
      <c r="AG82" s="77"/>
      <c r="AH82" s="77"/>
      <c r="AI82" s="77"/>
      <c r="AJ82" s="77"/>
      <c r="AK82" s="77"/>
      <c r="AL82" s="77"/>
      <c r="AM82" s="77">
        <v>1</v>
      </c>
      <c r="AN82" s="77"/>
      <c r="AO82" s="77"/>
      <c r="AP82" s="77"/>
      <c r="AQ82" s="77"/>
    </row>
    <row r="83" spans="1:43">
      <c r="A83" s="79">
        <v>71</v>
      </c>
      <c r="B83" s="79" t="s">
        <v>191</v>
      </c>
      <c r="C83" s="79" t="s">
        <v>24</v>
      </c>
      <c r="D83" s="79" t="s">
        <v>319</v>
      </c>
      <c r="E83" s="79" t="s">
        <v>0</v>
      </c>
      <c r="F83" s="79" t="s">
        <v>351</v>
      </c>
      <c r="G83" s="79" t="s">
        <v>28</v>
      </c>
      <c r="H83" s="79"/>
      <c r="I83" s="79" t="s">
        <v>561</v>
      </c>
      <c r="J83" s="80"/>
      <c r="K83" s="80" t="s">
        <v>320</v>
      </c>
      <c r="L83" s="80" t="s">
        <v>426</v>
      </c>
      <c r="M83" s="79">
        <v>4641</v>
      </c>
      <c r="N83" s="81">
        <f t="shared" si="1"/>
        <v>5625.454545454546</v>
      </c>
      <c r="O83" s="93">
        <v>40545</v>
      </c>
      <c r="P83" s="93">
        <v>41459</v>
      </c>
      <c r="Q83" s="79" t="s">
        <v>354</v>
      </c>
      <c r="R83" s="80" t="s">
        <v>340</v>
      </c>
      <c r="S83" s="77">
        <v>1</v>
      </c>
      <c r="T83" s="77"/>
      <c r="U83" s="77"/>
      <c r="V83" s="77">
        <v>1</v>
      </c>
      <c r="W83" s="77"/>
      <c r="X83" s="77">
        <v>1</v>
      </c>
      <c r="Y83" s="77"/>
      <c r="Z83" s="77"/>
      <c r="AA83" s="77">
        <v>1</v>
      </c>
      <c r="AB83" s="77"/>
      <c r="AC83" s="83" t="s">
        <v>355</v>
      </c>
      <c r="AD83" s="83" t="s">
        <v>386</v>
      </c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  <c r="AQ83" s="77"/>
    </row>
    <row r="84" spans="1:43">
      <c r="A84" s="79">
        <v>72</v>
      </c>
      <c r="B84" s="79" t="s">
        <v>191</v>
      </c>
      <c r="C84" s="79" t="s">
        <v>24</v>
      </c>
      <c r="D84" s="79" t="s">
        <v>319</v>
      </c>
      <c r="E84" s="79" t="s">
        <v>0</v>
      </c>
      <c r="F84" s="79" t="s">
        <v>351</v>
      </c>
      <c r="G84" s="79" t="s">
        <v>28</v>
      </c>
      <c r="H84" s="79"/>
      <c r="I84" s="79" t="s">
        <v>562</v>
      </c>
      <c r="J84" s="80"/>
      <c r="K84" s="80" t="s">
        <v>321</v>
      </c>
      <c r="L84" s="80" t="s">
        <v>427</v>
      </c>
      <c r="M84" s="79">
        <v>4241</v>
      </c>
      <c r="N84" s="81">
        <f t="shared" si="1"/>
        <v>5140.606060606061</v>
      </c>
      <c r="O84" s="93">
        <v>40545</v>
      </c>
      <c r="P84" s="93">
        <v>41459</v>
      </c>
      <c r="Q84" s="79" t="s">
        <v>354</v>
      </c>
      <c r="R84" s="80" t="s">
        <v>340</v>
      </c>
      <c r="S84" s="77">
        <v>1</v>
      </c>
      <c r="T84" s="77"/>
      <c r="U84" s="77"/>
      <c r="V84" s="77">
        <v>1</v>
      </c>
      <c r="W84" s="77"/>
      <c r="X84" s="77">
        <v>1</v>
      </c>
      <c r="Y84" s="77"/>
      <c r="Z84" s="77"/>
      <c r="AA84" s="77">
        <v>1</v>
      </c>
      <c r="AB84" s="77"/>
      <c r="AC84" s="83" t="s">
        <v>355</v>
      </c>
      <c r="AD84" s="83" t="s">
        <v>383</v>
      </c>
      <c r="AE84" s="77"/>
      <c r="AF84" s="77"/>
      <c r="AG84" s="77"/>
      <c r="AH84" s="77"/>
      <c r="AI84" s="77"/>
      <c r="AJ84" s="77"/>
      <c r="AK84" s="77"/>
      <c r="AL84" s="77"/>
      <c r="AM84" s="77">
        <v>2</v>
      </c>
      <c r="AN84" s="77"/>
      <c r="AO84" s="77"/>
      <c r="AP84" s="77"/>
      <c r="AQ84" s="77"/>
    </row>
    <row r="85" spans="1:43">
      <c r="A85" s="79">
        <v>73</v>
      </c>
      <c r="B85" s="79" t="s">
        <v>191</v>
      </c>
      <c r="C85" s="79" t="s">
        <v>24</v>
      </c>
      <c r="D85" s="79" t="s">
        <v>319</v>
      </c>
      <c r="E85" s="79" t="s">
        <v>0</v>
      </c>
      <c r="F85" s="79" t="s">
        <v>351</v>
      </c>
      <c r="G85" s="79" t="s">
        <v>28</v>
      </c>
      <c r="H85" s="79"/>
      <c r="I85" s="79" t="s">
        <v>563</v>
      </c>
      <c r="J85" s="80"/>
      <c r="K85" s="80" t="s">
        <v>322</v>
      </c>
      <c r="L85" s="80" t="s">
        <v>428</v>
      </c>
      <c r="M85" s="79">
        <v>6997</v>
      </c>
      <c r="N85" s="81">
        <f t="shared" si="1"/>
        <v>8481.2121212121219</v>
      </c>
      <c r="O85" s="93">
        <v>40545</v>
      </c>
      <c r="P85" s="93">
        <v>41459</v>
      </c>
      <c r="Q85" s="79" t="s">
        <v>354</v>
      </c>
      <c r="R85" s="80" t="s">
        <v>340</v>
      </c>
      <c r="S85" s="77">
        <v>2</v>
      </c>
      <c r="T85" s="77"/>
      <c r="U85" s="77"/>
      <c r="V85" s="77"/>
      <c r="W85" s="77"/>
      <c r="X85" s="77">
        <v>2</v>
      </c>
      <c r="Y85" s="77"/>
      <c r="Z85" s="77"/>
      <c r="AA85" s="77"/>
      <c r="AB85" s="77"/>
      <c r="AC85" s="83" t="s">
        <v>383</v>
      </c>
      <c r="AD85" s="83" t="s">
        <v>383</v>
      </c>
      <c r="AE85" s="96">
        <v>2</v>
      </c>
      <c r="AF85" s="77"/>
      <c r="AG85" s="96">
        <v>26</v>
      </c>
      <c r="AH85" s="96">
        <v>2</v>
      </c>
      <c r="AI85" s="96">
        <v>13</v>
      </c>
      <c r="AJ85" s="77"/>
      <c r="AK85" s="77"/>
      <c r="AL85" s="77"/>
      <c r="AM85" s="77">
        <v>2</v>
      </c>
      <c r="AN85" s="77"/>
      <c r="AO85" s="77">
        <v>2</v>
      </c>
      <c r="AP85" s="77"/>
      <c r="AQ85" s="97" t="s">
        <v>346</v>
      </c>
    </row>
    <row r="86" spans="1:43">
      <c r="A86" s="79">
        <v>74</v>
      </c>
      <c r="B86" s="79" t="s">
        <v>191</v>
      </c>
      <c r="C86" s="79" t="s">
        <v>24</v>
      </c>
      <c r="D86" s="79" t="s">
        <v>323</v>
      </c>
      <c r="E86" s="79" t="s">
        <v>0</v>
      </c>
      <c r="F86" s="79" t="s">
        <v>351</v>
      </c>
      <c r="G86" s="79" t="s">
        <v>28</v>
      </c>
      <c r="H86" s="79"/>
      <c r="I86" s="79" t="s">
        <v>564</v>
      </c>
      <c r="J86" s="80"/>
      <c r="K86" s="80" t="s">
        <v>324</v>
      </c>
      <c r="L86" s="80" t="s">
        <v>429</v>
      </c>
      <c r="M86" s="79">
        <v>3481</v>
      </c>
      <c r="N86" s="81">
        <f t="shared" si="1"/>
        <v>4219.3939393939399</v>
      </c>
      <c r="O86" s="93">
        <v>40905</v>
      </c>
      <c r="P86" s="93">
        <v>41459</v>
      </c>
      <c r="Q86" s="79" t="s">
        <v>354</v>
      </c>
      <c r="R86" s="80" t="s">
        <v>340</v>
      </c>
      <c r="S86" s="77">
        <v>2</v>
      </c>
      <c r="T86" s="77"/>
      <c r="U86" s="77"/>
      <c r="V86" s="77"/>
      <c r="W86" s="77"/>
      <c r="X86" s="77">
        <v>2</v>
      </c>
      <c r="Y86" s="77"/>
      <c r="Z86" s="77"/>
      <c r="AA86" s="77"/>
      <c r="AB86" s="77"/>
      <c r="AC86" s="83" t="s">
        <v>383</v>
      </c>
      <c r="AD86" s="83" t="s">
        <v>383</v>
      </c>
      <c r="AE86" s="96">
        <v>2</v>
      </c>
      <c r="AF86" s="77"/>
      <c r="AG86" s="96">
        <v>2</v>
      </c>
      <c r="AH86" s="96">
        <v>2</v>
      </c>
      <c r="AI86" s="96">
        <v>16</v>
      </c>
      <c r="AJ86" s="77"/>
      <c r="AK86" s="77"/>
      <c r="AL86" s="77"/>
      <c r="AM86" s="77">
        <v>1</v>
      </c>
      <c r="AN86" s="77"/>
      <c r="AO86" s="77">
        <v>1</v>
      </c>
      <c r="AP86" s="77"/>
      <c r="AQ86" s="97" t="s">
        <v>347</v>
      </c>
    </row>
    <row r="87" spans="1:43">
      <c r="A87" s="79">
        <v>75</v>
      </c>
      <c r="B87" s="79" t="s">
        <v>191</v>
      </c>
      <c r="C87" s="79" t="s">
        <v>24</v>
      </c>
      <c r="D87" s="79" t="s">
        <v>319</v>
      </c>
      <c r="E87" s="79" t="s">
        <v>0</v>
      </c>
      <c r="F87" s="79" t="s">
        <v>351</v>
      </c>
      <c r="G87" s="79" t="s">
        <v>28</v>
      </c>
      <c r="H87" s="79"/>
      <c r="I87" s="79" t="s">
        <v>565</v>
      </c>
      <c r="J87" s="80"/>
      <c r="K87" s="80" t="s">
        <v>325</v>
      </c>
      <c r="L87" s="80" t="s">
        <v>430</v>
      </c>
      <c r="M87" s="79">
        <v>120369</v>
      </c>
      <c r="N87" s="81">
        <f t="shared" si="1"/>
        <v>145901.81818181818</v>
      </c>
      <c r="O87" s="93">
        <v>40180</v>
      </c>
      <c r="P87" s="93">
        <v>41459</v>
      </c>
      <c r="Q87" s="79" t="s">
        <v>354</v>
      </c>
      <c r="R87" s="80" t="s">
        <v>340</v>
      </c>
      <c r="S87" s="77">
        <v>3</v>
      </c>
      <c r="T87" s="77"/>
      <c r="U87" s="77"/>
      <c r="V87" s="77"/>
      <c r="W87" s="77"/>
      <c r="X87" s="77">
        <v>3</v>
      </c>
      <c r="Y87" s="77"/>
      <c r="Z87" s="77"/>
      <c r="AA87" s="77"/>
      <c r="AB87" s="77"/>
      <c r="AC87" s="83" t="s">
        <v>383</v>
      </c>
      <c r="AD87" s="83" t="s">
        <v>383</v>
      </c>
      <c r="AE87" s="96">
        <v>7</v>
      </c>
      <c r="AF87" s="77"/>
      <c r="AG87" s="96">
        <v>7</v>
      </c>
      <c r="AH87" s="96">
        <v>3</v>
      </c>
      <c r="AI87" s="96">
        <v>7</v>
      </c>
      <c r="AJ87" s="77"/>
      <c r="AK87" s="77"/>
      <c r="AL87" s="77"/>
      <c r="AM87" s="77"/>
      <c r="AN87" s="77"/>
      <c r="AO87" s="77">
        <v>4</v>
      </c>
      <c r="AP87" s="77"/>
      <c r="AQ87" s="97" t="s">
        <v>348</v>
      </c>
    </row>
    <row r="88" spans="1:43">
      <c r="A88" s="79">
        <v>76</v>
      </c>
      <c r="B88" s="79" t="s">
        <v>191</v>
      </c>
      <c r="C88" s="79" t="s">
        <v>24</v>
      </c>
      <c r="D88" s="79" t="s">
        <v>40</v>
      </c>
      <c r="E88" s="79" t="s">
        <v>0</v>
      </c>
      <c r="F88" s="79" t="s">
        <v>351</v>
      </c>
      <c r="G88" s="79" t="s">
        <v>28</v>
      </c>
      <c r="H88" s="79"/>
      <c r="I88" s="79" t="s">
        <v>566</v>
      </c>
      <c r="J88" s="80"/>
      <c r="K88" s="80" t="s">
        <v>326</v>
      </c>
      <c r="L88" s="80" t="s">
        <v>327</v>
      </c>
      <c r="M88" s="79">
        <v>4150</v>
      </c>
      <c r="N88" s="81">
        <f t="shared" si="1"/>
        <v>5030.3030303030309</v>
      </c>
      <c r="O88" s="93">
        <v>35202</v>
      </c>
      <c r="P88" s="93">
        <v>42256</v>
      </c>
      <c r="Q88" s="79" t="s">
        <v>354</v>
      </c>
      <c r="R88" s="80" t="s">
        <v>340</v>
      </c>
      <c r="S88" s="77">
        <v>2</v>
      </c>
      <c r="T88" s="77"/>
      <c r="U88" s="77"/>
      <c r="V88" s="77"/>
      <c r="W88" s="77"/>
      <c r="X88" s="77">
        <v>2</v>
      </c>
      <c r="Y88" s="77"/>
      <c r="Z88" s="77"/>
      <c r="AA88" s="77"/>
      <c r="AB88" s="77"/>
      <c r="AC88" s="83" t="s">
        <v>383</v>
      </c>
      <c r="AD88" s="83" t="s">
        <v>383</v>
      </c>
      <c r="AE88" s="96">
        <v>2</v>
      </c>
      <c r="AF88" s="77"/>
      <c r="AG88" s="96">
        <v>19</v>
      </c>
      <c r="AH88" s="96">
        <v>2</v>
      </c>
      <c r="AI88" s="96">
        <v>19</v>
      </c>
      <c r="AJ88" s="77"/>
      <c r="AK88" s="77"/>
      <c r="AL88" s="77"/>
      <c r="AM88" s="77"/>
      <c r="AN88" s="77"/>
      <c r="AO88" s="77">
        <v>2</v>
      </c>
      <c r="AP88" s="77"/>
      <c r="AQ88" s="97" t="s">
        <v>349</v>
      </c>
    </row>
    <row r="89" spans="1:43">
      <c r="A89" s="79">
        <v>77</v>
      </c>
      <c r="B89" s="79" t="s">
        <v>191</v>
      </c>
      <c r="C89" s="79" t="s">
        <v>24</v>
      </c>
      <c r="D89" s="79" t="s">
        <v>307</v>
      </c>
      <c r="E89" s="79" t="s">
        <v>0</v>
      </c>
      <c r="F89" s="79" t="s">
        <v>351</v>
      </c>
      <c r="G89" s="79" t="s">
        <v>28</v>
      </c>
      <c r="H89" s="79"/>
      <c r="I89" s="79" t="s">
        <v>567</v>
      </c>
      <c r="J89" s="80"/>
      <c r="K89" s="80" t="s">
        <v>329</v>
      </c>
      <c r="L89" s="80" t="s">
        <v>330</v>
      </c>
      <c r="M89" s="79">
        <v>1620</v>
      </c>
      <c r="N89" s="81">
        <f t="shared" si="1"/>
        <v>1963.6363636363637</v>
      </c>
      <c r="O89" s="93">
        <v>40180</v>
      </c>
      <c r="P89" s="93">
        <v>42038</v>
      </c>
      <c r="Q89" s="79" t="s">
        <v>354</v>
      </c>
      <c r="R89" s="80" t="s">
        <v>340</v>
      </c>
      <c r="S89" s="77">
        <v>1</v>
      </c>
      <c r="T89" s="77"/>
      <c r="U89" s="77"/>
      <c r="V89" s="77">
        <v>1</v>
      </c>
      <c r="W89" s="77"/>
      <c r="X89" s="77">
        <v>1</v>
      </c>
      <c r="Y89" s="77"/>
      <c r="Z89" s="77"/>
      <c r="AA89" s="77">
        <v>1</v>
      </c>
      <c r="AB89" s="77"/>
      <c r="AC89" s="83" t="s">
        <v>380</v>
      </c>
      <c r="AD89" s="83" t="s">
        <v>383</v>
      </c>
      <c r="AE89" s="77">
        <v>2</v>
      </c>
      <c r="AF89" s="77"/>
      <c r="AG89" s="77"/>
      <c r="AH89" s="77">
        <v>4</v>
      </c>
      <c r="AI89" s="77"/>
      <c r="AJ89" s="77"/>
      <c r="AK89" s="77"/>
      <c r="AL89" s="77"/>
      <c r="AM89" s="77">
        <v>1</v>
      </c>
      <c r="AN89" s="77"/>
      <c r="AO89" s="77">
        <v>1</v>
      </c>
      <c r="AP89" s="77"/>
      <c r="AQ89" s="77"/>
    </row>
    <row r="90" spans="1:43">
      <c r="A90" s="79">
        <v>78</v>
      </c>
      <c r="B90" s="79" t="s">
        <v>191</v>
      </c>
      <c r="C90" s="79" t="s">
        <v>24</v>
      </c>
      <c r="D90" s="79" t="s">
        <v>255</v>
      </c>
      <c r="E90" s="79" t="s">
        <v>0</v>
      </c>
      <c r="F90" s="79" t="s">
        <v>395</v>
      </c>
      <c r="G90" s="79" t="s">
        <v>25</v>
      </c>
      <c r="H90" s="79"/>
      <c r="I90" s="79" t="s">
        <v>568</v>
      </c>
      <c r="J90" s="80"/>
      <c r="K90" s="80" t="s">
        <v>331</v>
      </c>
      <c r="L90" s="80" t="s">
        <v>332</v>
      </c>
      <c r="M90" s="79">
        <v>5095</v>
      </c>
      <c r="N90" s="81">
        <f t="shared" si="1"/>
        <v>6175.757575757576</v>
      </c>
      <c r="O90" s="93">
        <v>42552</v>
      </c>
      <c r="P90" s="93">
        <v>42604</v>
      </c>
      <c r="Q90" s="79" t="s">
        <v>381</v>
      </c>
      <c r="R90" s="80" t="s">
        <v>340</v>
      </c>
      <c r="S90" s="77">
        <v>1</v>
      </c>
      <c r="T90" s="77"/>
      <c r="U90" s="77"/>
      <c r="V90" s="77">
        <v>1</v>
      </c>
      <c r="W90" s="77"/>
      <c r="X90" s="77">
        <v>1</v>
      </c>
      <c r="Y90" s="77"/>
      <c r="Z90" s="77"/>
      <c r="AA90" s="77">
        <v>1</v>
      </c>
      <c r="AB90" s="77"/>
      <c r="AC90" s="83" t="s">
        <v>380</v>
      </c>
      <c r="AD90" s="83" t="s">
        <v>383</v>
      </c>
      <c r="AE90" s="77"/>
      <c r="AF90" s="77"/>
      <c r="AG90" s="77"/>
      <c r="AH90" s="77">
        <v>15</v>
      </c>
      <c r="AI90" s="77"/>
      <c r="AJ90" s="77"/>
      <c r="AK90" s="77"/>
      <c r="AL90" s="77"/>
      <c r="AM90" s="77">
        <v>1</v>
      </c>
      <c r="AN90" s="77"/>
      <c r="AO90" s="77">
        <v>1</v>
      </c>
      <c r="AP90" s="77"/>
      <c r="AQ90" s="96" t="s">
        <v>208</v>
      </c>
    </row>
    <row r="91" spans="1:43">
      <c r="A91" s="79">
        <v>79</v>
      </c>
      <c r="B91" s="79" t="s">
        <v>191</v>
      </c>
      <c r="C91" s="79" t="s">
        <v>24</v>
      </c>
      <c r="D91" s="79" t="s">
        <v>307</v>
      </c>
      <c r="E91" s="79" t="s">
        <v>0</v>
      </c>
      <c r="F91" s="79" t="s">
        <v>395</v>
      </c>
      <c r="G91" s="79" t="s">
        <v>25</v>
      </c>
      <c r="H91" s="79"/>
      <c r="I91" s="79" t="s">
        <v>569</v>
      </c>
      <c r="J91" s="80"/>
      <c r="K91" s="80" t="s">
        <v>333</v>
      </c>
      <c r="L91" s="80" t="s">
        <v>431</v>
      </c>
      <c r="M91" s="79">
        <v>3886</v>
      </c>
      <c r="N91" s="81">
        <f t="shared" si="1"/>
        <v>4710.3030303030309</v>
      </c>
      <c r="O91" s="93">
        <v>42552</v>
      </c>
      <c r="P91" s="93">
        <v>42604</v>
      </c>
      <c r="Q91" s="79" t="s">
        <v>381</v>
      </c>
      <c r="R91" s="80" t="s">
        <v>340</v>
      </c>
      <c r="S91" s="77">
        <v>1</v>
      </c>
      <c r="T91" s="77"/>
      <c r="U91" s="77"/>
      <c r="V91" s="77">
        <v>1</v>
      </c>
      <c r="W91" s="77"/>
      <c r="X91" s="77">
        <v>1</v>
      </c>
      <c r="Y91" s="77"/>
      <c r="Z91" s="77"/>
      <c r="AA91" s="77">
        <v>1</v>
      </c>
      <c r="AB91" s="77"/>
      <c r="AC91" s="83" t="s">
        <v>380</v>
      </c>
      <c r="AD91" s="83" t="s">
        <v>383</v>
      </c>
      <c r="AE91" s="77"/>
      <c r="AF91" s="77"/>
      <c r="AG91" s="77"/>
      <c r="AH91" s="77">
        <v>7</v>
      </c>
      <c r="AI91" s="77"/>
      <c r="AJ91" s="77"/>
      <c r="AK91" s="77"/>
      <c r="AL91" s="77"/>
      <c r="AM91" s="77">
        <v>1</v>
      </c>
      <c r="AN91" s="77"/>
      <c r="AO91" s="77"/>
      <c r="AP91" s="77"/>
      <c r="AQ91" s="96" t="s">
        <v>189</v>
      </c>
    </row>
    <row r="92" spans="1:43">
      <c r="A92" s="79">
        <v>80</v>
      </c>
      <c r="B92" s="79" t="s">
        <v>191</v>
      </c>
      <c r="C92" s="79" t="s">
        <v>24</v>
      </c>
      <c r="D92" s="79" t="s">
        <v>304</v>
      </c>
      <c r="E92" s="79" t="s">
        <v>0</v>
      </c>
      <c r="F92" s="79" t="s">
        <v>432</v>
      </c>
      <c r="G92" s="79" t="s">
        <v>25</v>
      </c>
      <c r="H92" s="79"/>
      <c r="I92" s="79" t="s">
        <v>570</v>
      </c>
      <c r="J92" s="80"/>
      <c r="K92" s="80" t="s">
        <v>334</v>
      </c>
      <c r="L92" s="80" t="s">
        <v>433</v>
      </c>
      <c r="M92" s="79">
        <v>4468</v>
      </c>
      <c r="N92" s="81">
        <f t="shared" si="1"/>
        <v>5415.757575757576</v>
      </c>
      <c r="O92" s="93">
        <v>42552</v>
      </c>
      <c r="P92" s="93">
        <v>42604</v>
      </c>
      <c r="Q92" s="79" t="s">
        <v>381</v>
      </c>
      <c r="R92" s="80" t="s">
        <v>340</v>
      </c>
      <c r="S92" s="77">
        <v>1</v>
      </c>
      <c r="T92" s="77"/>
      <c r="U92" s="77"/>
      <c r="V92" s="77">
        <v>1</v>
      </c>
      <c r="W92" s="77"/>
      <c r="X92" s="77">
        <v>1</v>
      </c>
      <c r="Y92" s="77"/>
      <c r="Z92" s="77"/>
      <c r="AA92" s="77">
        <v>1</v>
      </c>
      <c r="AB92" s="77"/>
      <c r="AC92" s="83" t="s">
        <v>380</v>
      </c>
      <c r="AD92" s="83" t="s">
        <v>383</v>
      </c>
      <c r="AE92" s="77">
        <v>2</v>
      </c>
      <c r="AF92" s="77"/>
      <c r="AG92" s="77"/>
      <c r="AH92" s="77"/>
      <c r="AI92" s="77"/>
      <c r="AJ92" s="77"/>
      <c r="AK92" s="77"/>
      <c r="AL92" s="77"/>
      <c r="AM92" s="77"/>
      <c r="AN92" s="77"/>
      <c r="AO92" s="77">
        <v>1</v>
      </c>
      <c r="AP92" s="77"/>
      <c r="AQ92" s="96" t="s">
        <v>187</v>
      </c>
    </row>
    <row r="93" spans="1:43">
      <c r="A93" s="79">
        <v>81</v>
      </c>
      <c r="B93" s="79" t="s">
        <v>191</v>
      </c>
      <c r="C93" s="79" t="s">
        <v>24</v>
      </c>
      <c r="D93" s="79" t="s">
        <v>304</v>
      </c>
      <c r="E93" s="79" t="s">
        <v>0</v>
      </c>
      <c r="F93" s="79" t="s">
        <v>432</v>
      </c>
      <c r="G93" s="79" t="s">
        <v>25</v>
      </c>
      <c r="H93" s="79"/>
      <c r="I93" s="79" t="s">
        <v>571</v>
      </c>
      <c r="J93" s="80"/>
      <c r="K93" s="80" t="s">
        <v>434</v>
      </c>
      <c r="L93" s="80" t="s">
        <v>435</v>
      </c>
      <c r="M93" s="79">
        <v>4270</v>
      </c>
      <c r="N93" s="81">
        <f t="shared" si="1"/>
        <v>5175.757575757576</v>
      </c>
      <c r="O93" s="93">
        <v>42552</v>
      </c>
      <c r="P93" s="93">
        <v>42604</v>
      </c>
      <c r="Q93" s="79" t="s">
        <v>381</v>
      </c>
      <c r="R93" s="80" t="s">
        <v>340</v>
      </c>
      <c r="S93" s="77">
        <v>1</v>
      </c>
      <c r="T93" s="77"/>
      <c r="U93" s="77"/>
      <c r="V93" s="77">
        <v>1</v>
      </c>
      <c r="W93" s="77"/>
      <c r="X93" s="77">
        <v>1</v>
      </c>
      <c r="Y93" s="77"/>
      <c r="Z93" s="77"/>
      <c r="AA93" s="77">
        <v>1</v>
      </c>
      <c r="AB93" s="77"/>
      <c r="AC93" s="83" t="s">
        <v>380</v>
      </c>
      <c r="AD93" s="83" t="s">
        <v>383</v>
      </c>
      <c r="AE93" s="77"/>
      <c r="AF93" s="77"/>
      <c r="AG93" s="77"/>
      <c r="AH93" s="77">
        <v>25</v>
      </c>
      <c r="AI93" s="77"/>
      <c r="AJ93" s="77"/>
      <c r="AK93" s="77"/>
      <c r="AL93" s="77"/>
      <c r="AM93" s="77">
        <v>1</v>
      </c>
      <c r="AN93" s="77"/>
      <c r="AO93" s="77">
        <v>1</v>
      </c>
      <c r="AP93" s="77"/>
      <c r="AQ93" s="96" t="s">
        <v>215</v>
      </c>
    </row>
    <row r="94" spans="1:43">
      <c r="A94" s="79">
        <v>82</v>
      </c>
      <c r="B94" s="79" t="s">
        <v>191</v>
      </c>
      <c r="C94" s="79" t="s">
        <v>24</v>
      </c>
      <c r="D94" s="79" t="s">
        <v>246</v>
      </c>
      <c r="E94" s="79" t="s">
        <v>0</v>
      </c>
      <c r="F94" s="79" t="s">
        <v>382</v>
      </c>
      <c r="G94" s="79" t="s">
        <v>25</v>
      </c>
      <c r="H94" s="79"/>
      <c r="I94" s="79" t="s">
        <v>572</v>
      </c>
      <c r="J94" s="80"/>
      <c r="K94" s="80" t="s">
        <v>436</v>
      </c>
      <c r="L94" s="80" t="s">
        <v>437</v>
      </c>
      <c r="M94" s="79">
        <v>4005</v>
      </c>
      <c r="N94" s="81">
        <f t="shared" si="1"/>
        <v>4854.545454545455</v>
      </c>
      <c r="O94" s="93">
        <v>42552</v>
      </c>
      <c r="P94" s="93">
        <v>42604</v>
      </c>
      <c r="Q94" s="79" t="s">
        <v>381</v>
      </c>
      <c r="R94" s="80" t="s">
        <v>340</v>
      </c>
      <c r="S94" s="77">
        <v>1</v>
      </c>
      <c r="T94" s="77"/>
      <c r="U94" s="77"/>
      <c r="V94" s="77"/>
      <c r="W94" s="77"/>
      <c r="X94" s="77">
        <v>1</v>
      </c>
      <c r="Y94" s="77"/>
      <c r="Z94" s="77"/>
      <c r="AA94" s="77">
        <v>1</v>
      </c>
      <c r="AB94" s="77"/>
      <c r="AC94" s="83" t="s">
        <v>380</v>
      </c>
      <c r="AD94" s="83" t="s">
        <v>383</v>
      </c>
      <c r="AE94" s="77">
        <v>1</v>
      </c>
      <c r="AF94" s="77">
        <v>1</v>
      </c>
      <c r="AG94" s="77"/>
      <c r="AH94" s="77">
        <v>1</v>
      </c>
      <c r="AI94" s="77"/>
      <c r="AJ94" s="77">
        <v>1</v>
      </c>
      <c r="AK94" s="77"/>
      <c r="AL94" s="77"/>
      <c r="AM94" s="77">
        <v>1</v>
      </c>
      <c r="AN94" s="77"/>
      <c r="AO94" s="77">
        <v>1</v>
      </c>
      <c r="AP94" s="77">
        <v>1</v>
      </c>
      <c r="AQ94" s="96" t="s">
        <v>186</v>
      </c>
    </row>
    <row r="95" spans="1:43">
      <c r="A95" s="79">
        <v>83</v>
      </c>
      <c r="B95" s="79" t="s">
        <v>191</v>
      </c>
      <c r="C95" s="79" t="s">
        <v>24</v>
      </c>
      <c r="D95" s="79" t="s">
        <v>217</v>
      </c>
      <c r="E95" s="79" t="s">
        <v>0</v>
      </c>
      <c r="F95" s="79" t="s">
        <v>351</v>
      </c>
      <c r="G95" s="79" t="s">
        <v>25</v>
      </c>
      <c r="H95" s="79"/>
      <c r="I95" s="79" t="s">
        <v>573</v>
      </c>
      <c r="J95" s="80"/>
      <c r="K95" s="80" t="s">
        <v>438</v>
      </c>
      <c r="L95" s="80" t="s">
        <v>335</v>
      </c>
      <c r="M95" s="79">
        <v>4141</v>
      </c>
      <c r="N95" s="81">
        <f t="shared" si="1"/>
        <v>5019.3939393939399</v>
      </c>
      <c r="O95" s="93">
        <v>42552</v>
      </c>
      <c r="P95" s="93">
        <v>42604</v>
      </c>
      <c r="Q95" s="79" t="s">
        <v>381</v>
      </c>
      <c r="R95" s="80" t="s">
        <v>340</v>
      </c>
      <c r="S95" s="77">
        <v>1</v>
      </c>
      <c r="T95" s="77"/>
      <c r="U95" s="77"/>
      <c r="V95" s="77">
        <v>1</v>
      </c>
      <c r="W95" s="77"/>
      <c r="X95" s="77"/>
      <c r="Y95" s="77"/>
      <c r="Z95" s="77"/>
      <c r="AA95" s="77">
        <v>1</v>
      </c>
      <c r="AB95" s="77"/>
      <c r="AC95" s="83" t="s">
        <v>380</v>
      </c>
      <c r="AD95" s="83" t="s">
        <v>383</v>
      </c>
      <c r="AE95" s="77"/>
      <c r="AF95" s="77"/>
      <c r="AG95" s="77"/>
      <c r="AH95" s="77">
        <v>8</v>
      </c>
      <c r="AI95" s="77"/>
      <c r="AJ95" s="77"/>
      <c r="AK95" s="77"/>
      <c r="AL95" s="77"/>
      <c r="AM95" s="77"/>
      <c r="AN95" s="77"/>
      <c r="AO95" s="77">
        <v>1</v>
      </c>
      <c r="AP95" s="77"/>
      <c r="AQ95" s="96" t="s">
        <v>328</v>
      </c>
    </row>
    <row r="96" spans="1:43">
      <c r="A96" s="79">
        <v>84</v>
      </c>
      <c r="B96" s="79" t="s">
        <v>191</v>
      </c>
      <c r="C96" s="79" t="s">
        <v>24</v>
      </c>
      <c r="D96" s="79" t="s">
        <v>217</v>
      </c>
      <c r="E96" s="79" t="s">
        <v>0</v>
      </c>
      <c r="F96" s="79" t="s">
        <v>351</v>
      </c>
      <c r="G96" s="79" t="s">
        <v>25</v>
      </c>
      <c r="H96" s="79"/>
      <c r="I96" s="79" t="s">
        <v>574</v>
      </c>
      <c r="J96" s="80"/>
      <c r="K96" s="80" t="s">
        <v>439</v>
      </c>
      <c r="L96" s="80" t="s">
        <v>336</v>
      </c>
      <c r="M96" s="79">
        <v>7790</v>
      </c>
      <c r="N96" s="81">
        <f t="shared" si="1"/>
        <v>9442.424242424242</v>
      </c>
      <c r="O96" s="93">
        <v>42552</v>
      </c>
      <c r="P96" s="93">
        <v>42604</v>
      </c>
      <c r="Q96" s="79" t="s">
        <v>381</v>
      </c>
      <c r="R96" s="80" t="s">
        <v>340</v>
      </c>
      <c r="S96" s="77"/>
      <c r="T96" s="77"/>
      <c r="U96" s="77"/>
      <c r="V96" s="77">
        <v>1</v>
      </c>
      <c r="W96" s="77"/>
      <c r="X96" s="77"/>
      <c r="Y96" s="77"/>
      <c r="Z96" s="77"/>
      <c r="AA96" s="77"/>
      <c r="AB96" s="77"/>
      <c r="AC96" s="83" t="s">
        <v>380</v>
      </c>
      <c r="AD96" s="83" t="s">
        <v>383</v>
      </c>
      <c r="AE96" s="77">
        <v>6</v>
      </c>
      <c r="AF96" s="77"/>
      <c r="AG96" s="77"/>
      <c r="AH96" s="77"/>
      <c r="AI96" s="77"/>
      <c r="AJ96" s="77">
        <v>1</v>
      </c>
      <c r="AK96" s="77"/>
      <c r="AL96" s="77"/>
      <c r="AM96" s="77"/>
      <c r="AN96" s="77">
        <v>3</v>
      </c>
      <c r="AO96" s="77">
        <v>1</v>
      </c>
      <c r="AP96" s="77"/>
      <c r="AQ96" s="96" t="s">
        <v>188</v>
      </c>
    </row>
    <row r="97" spans="1:43">
      <c r="A97" s="79">
        <v>85</v>
      </c>
      <c r="B97" s="79" t="s">
        <v>191</v>
      </c>
      <c r="C97" s="79" t="s">
        <v>24</v>
      </c>
      <c r="D97" s="79" t="s">
        <v>241</v>
      </c>
      <c r="E97" s="79" t="s">
        <v>0</v>
      </c>
      <c r="F97" s="79" t="s">
        <v>395</v>
      </c>
      <c r="G97" s="79" t="s">
        <v>25</v>
      </c>
      <c r="H97" s="79"/>
      <c r="I97" s="79" t="s">
        <v>575</v>
      </c>
      <c r="J97" s="80"/>
      <c r="K97" s="80" t="s">
        <v>440</v>
      </c>
      <c r="L97" s="80" t="s">
        <v>441</v>
      </c>
      <c r="M97" s="79">
        <v>4242</v>
      </c>
      <c r="N97" s="81">
        <f t="shared" si="1"/>
        <v>5141.818181818182</v>
      </c>
      <c r="O97" s="93">
        <v>42552</v>
      </c>
      <c r="P97" s="93">
        <v>42604</v>
      </c>
      <c r="Q97" s="79" t="s">
        <v>381</v>
      </c>
      <c r="R97" s="80" t="s">
        <v>340</v>
      </c>
      <c r="S97" s="77">
        <v>2</v>
      </c>
      <c r="T97" s="77"/>
      <c r="U97" s="77"/>
      <c r="V97" s="77"/>
      <c r="W97" s="77"/>
      <c r="X97" s="77">
        <v>2</v>
      </c>
      <c r="Y97" s="77"/>
      <c r="Z97" s="77"/>
      <c r="AA97" s="77"/>
      <c r="AB97" s="77"/>
      <c r="AC97" s="83" t="s">
        <v>355</v>
      </c>
      <c r="AD97" s="83" t="s">
        <v>386</v>
      </c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7"/>
    </row>
    <row r="98" spans="1:43">
      <c r="A98" s="79">
        <v>86</v>
      </c>
      <c r="B98" s="79" t="s">
        <v>191</v>
      </c>
      <c r="C98" s="79" t="s">
        <v>24</v>
      </c>
      <c r="D98" s="79" t="s">
        <v>337</v>
      </c>
      <c r="E98" s="79" t="s">
        <v>0</v>
      </c>
      <c r="F98" s="79" t="s">
        <v>395</v>
      </c>
      <c r="G98" s="79" t="s">
        <v>25</v>
      </c>
      <c r="H98" s="79"/>
      <c r="I98" s="79" t="s">
        <v>576</v>
      </c>
      <c r="J98" s="80"/>
      <c r="K98" s="80" t="s">
        <v>442</v>
      </c>
      <c r="L98" s="80" t="s">
        <v>443</v>
      </c>
      <c r="M98" s="79">
        <v>4210</v>
      </c>
      <c r="N98" s="81">
        <f t="shared" si="1"/>
        <v>5103.030303030303</v>
      </c>
      <c r="O98" s="93">
        <v>42552</v>
      </c>
      <c r="P98" s="93">
        <v>42604</v>
      </c>
      <c r="Q98" s="79" t="s">
        <v>381</v>
      </c>
      <c r="R98" s="80" t="s">
        <v>340</v>
      </c>
      <c r="S98" s="77">
        <v>1</v>
      </c>
      <c r="T98" s="77">
        <v>0</v>
      </c>
      <c r="U98" s="77">
        <v>0</v>
      </c>
      <c r="V98" s="77">
        <v>1</v>
      </c>
      <c r="W98" s="77">
        <v>0</v>
      </c>
      <c r="X98" s="77">
        <v>1</v>
      </c>
      <c r="Y98" s="77">
        <v>0</v>
      </c>
      <c r="Z98" s="77">
        <v>0</v>
      </c>
      <c r="AA98" s="77">
        <v>1</v>
      </c>
      <c r="AB98" s="77">
        <v>0</v>
      </c>
      <c r="AC98" s="78" t="s">
        <v>392</v>
      </c>
      <c r="AD98" s="83" t="s">
        <v>383</v>
      </c>
      <c r="AE98" s="77">
        <v>0</v>
      </c>
      <c r="AF98" s="77">
        <v>0</v>
      </c>
      <c r="AG98" s="77">
        <v>0</v>
      </c>
      <c r="AH98" s="77">
        <v>0</v>
      </c>
      <c r="AI98" s="77">
        <v>0</v>
      </c>
      <c r="AJ98" s="77">
        <v>0</v>
      </c>
      <c r="AK98" s="77">
        <v>0</v>
      </c>
      <c r="AL98" s="77">
        <v>0</v>
      </c>
      <c r="AM98" s="77">
        <v>1</v>
      </c>
      <c r="AN98" s="77">
        <v>0</v>
      </c>
      <c r="AO98" s="77">
        <v>0</v>
      </c>
      <c r="AP98" s="77">
        <v>0</v>
      </c>
      <c r="AQ98" s="77"/>
    </row>
    <row r="99" spans="1:43">
      <c r="A99" s="79">
        <v>87</v>
      </c>
      <c r="B99" s="79" t="s">
        <v>191</v>
      </c>
      <c r="C99" s="79" t="s">
        <v>24</v>
      </c>
      <c r="D99" s="79" t="s">
        <v>40</v>
      </c>
      <c r="E99" s="79" t="s">
        <v>0</v>
      </c>
      <c r="F99" s="79" t="s">
        <v>351</v>
      </c>
      <c r="G99" s="79" t="s">
        <v>25</v>
      </c>
      <c r="H99" s="79"/>
      <c r="I99" s="79" t="s">
        <v>577</v>
      </c>
      <c r="J99" s="80"/>
      <c r="K99" s="80" t="s">
        <v>444</v>
      </c>
      <c r="L99" s="80" t="s">
        <v>445</v>
      </c>
      <c r="M99" s="79">
        <v>4209</v>
      </c>
      <c r="N99" s="81">
        <f t="shared" si="1"/>
        <v>5101.818181818182</v>
      </c>
      <c r="O99" s="93">
        <v>42552</v>
      </c>
      <c r="P99" s="93">
        <v>42604</v>
      </c>
      <c r="Q99" s="79" t="s">
        <v>381</v>
      </c>
      <c r="R99" s="80" t="s">
        <v>340</v>
      </c>
      <c r="S99" s="77">
        <v>2</v>
      </c>
      <c r="T99" s="77">
        <v>0</v>
      </c>
      <c r="U99" s="77">
        <v>0</v>
      </c>
      <c r="V99" s="77">
        <v>1</v>
      </c>
      <c r="W99" s="77">
        <v>0</v>
      </c>
      <c r="X99" s="77">
        <v>2</v>
      </c>
      <c r="Y99" s="77">
        <v>0</v>
      </c>
      <c r="Z99" s="77">
        <v>0</v>
      </c>
      <c r="AA99" s="77">
        <v>1</v>
      </c>
      <c r="AB99" s="77">
        <v>0</v>
      </c>
      <c r="AC99" s="78" t="s">
        <v>392</v>
      </c>
      <c r="AD99" s="83" t="s">
        <v>383</v>
      </c>
      <c r="AE99" s="77">
        <v>0</v>
      </c>
      <c r="AF99" s="77">
        <v>0</v>
      </c>
      <c r="AG99" s="77">
        <v>0</v>
      </c>
      <c r="AH99" s="77">
        <v>0</v>
      </c>
      <c r="AI99" s="77">
        <v>0</v>
      </c>
      <c r="AJ99" s="77">
        <v>0</v>
      </c>
      <c r="AK99" s="77">
        <v>0</v>
      </c>
      <c r="AL99" s="77">
        <v>0</v>
      </c>
      <c r="AM99" s="77">
        <v>1</v>
      </c>
      <c r="AN99" s="77">
        <v>0</v>
      </c>
      <c r="AO99" s="77">
        <v>0</v>
      </c>
      <c r="AP99" s="77">
        <v>0</v>
      </c>
      <c r="AQ99" s="77"/>
    </row>
    <row r="100" spans="1:43">
      <c r="A100" s="79">
        <v>88</v>
      </c>
      <c r="B100" s="79" t="s">
        <v>191</v>
      </c>
      <c r="C100" s="79" t="s">
        <v>24</v>
      </c>
      <c r="D100" s="79" t="s">
        <v>40</v>
      </c>
      <c r="E100" s="79" t="s">
        <v>0</v>
      </c>
      <c r="F100" s="79" t="s">
        <v>351</v>
      </c>
      <c r="G100" s="79" t="s">
        <v>28</v>
      </c>
      <c r="H100" s="79"/>
      <c r="I100" s="79" t="s">
        <v>578</v>
      </c>
      <c r="J100" s="80"/>
      <c r="K100" s="80" t="s">
        <v>446</v>
      </c>
      <c r="L100" s="80" t="s">
        <v>447</v>
      </c>
      <c r="M100" s="79">
        <v>12989.45</v>
      </c>
      <c r="N100" s="81">
        <f t="shared" si="1"/>
        <v>15744.78787878788</v>
      </c>
      <c r="O100" s="93">
        <v>35764</v>
      </c>
      <c r="P100" s="93">
        <v>44571</v>
      </c>
      <c r="Q100" s="79" t="s">
        <v>354</v>
      </c>
      <c r="R100" s="80" t="s">
        <v>340</v>
      </c>
      <c r="S100" s="79">
        <v>6</v>
      </c>
      <c r="T100" s="79"/>
      <c r="U100" s="79"/>
      <c r="V100" s="79">
        <v>6</v>
      </c>
      <c r="W100" s="79">
        <v>0</v>
      </c>
      <c r="X100" s="79">
        <v>2</v>
      </c>
      <c r="Y100" s="79"/>
      <c r="Z100" s="79"/>
      <c r="AA100" s="79">
        <v>1</v>
      </c>
      <c r="AB100" s="79">
        <v>0</v>
      </c>
      <c r="AC100" s="98" t="s">
        <v>355</v>
      </c>
      <c r="AD100" s="83" t="s">
        <v>383</v>
      </c>
      <c r="AE100" s="79"/>
      <c r="AF100" s="79"/>
      <c r="AG100" s="79"/>
      <c r="AH100" s="79"/>
      <c r="AI100" s="79"/>
      <c r="AJ100" s="79"/>
      <c r="AK100" s="79"/>
      <c r="AL100" s="79"/>
      <c r="AM100" s="79"/>
      <c r="AN100" s="79"/>
      <c r="AO100" s="79">
        <v>1</v>
      </c>
      <c r="AP100" s="79"/>
      <c r="AQ100" s="79"/>
    </row>
    <row r="101" spans="1:43">
      <c r="A101" s="79">
        <v>89</v>
      </c>
      <c r="B101" s="79" t="s">
        <v>191</v>
      </c>
      <c r="C101" s="79" t="s">
        <v>24</v>
      </c>
      <c r="D101" s="79" t="s">
        <v>323</v>
      </c>
      <c r="E101" s="79" t="s">
        <v>0</v>
      </c>
      <c r="F101" s="79" t="s">
        <v>351</v>
      </c>
      <c r="G101" s="79" t="s">
        <v>28</v>
      </c>
      <c r="H101" s="79"/>
      <c r="I101" s="79" t="s">
        <v>579</v>
      </c>
      <c r="J101" s="80"/>
      <c r="K101" s="80" t="s">
        <v>448</v>
      </c>
      <c r="L101" s="80" t="s">
        <v>449</v>
      </c>
      <c r="M101" s="79">
        <v>32000</v>
      </c>
      <c r="N101" s="81">
        <f t="shared" si="1"/>
        <v>38787.878787878792</v>
      </c>
      <c r="O101" s="93">
        <v>43495</v>
      </c>
      <c r="P101" s="93">
        <v>44571</v>
      </c>
      <c r="Q101" s="79" t="s">
        <v>354</v>
      </c>
      <c r="R101" s="80" t="s">
        <v>340</v>
      </c>
      <c r="S101" s="79">
        <v>3</v>
      </c>
      <c r="T101" s="79"/>
      <c r="U101" s="79"/>
      <c r="V101" s="79">
        <v>1</v>
      </c>
      <c r="W101" s="79">
        <v>0</v>
      </c>
      <c r="X101" s="79">
        <v>3</v>
      </c>
      <c r="Y101" s="79"/>
      <c r="Z101" s="79"/>
      <c r="AA101" s="79">
        <v>1</v>
      </c>
      <c r="AB101" s="79">
        <v>0</v>
      </c>
      <c r="AC101" s="98" t="s">
        <v>355</v>
      </c>
      <c r="AD101" s="83" t="s">
        <v>383</v>
      </c>
      <c r="AE101" s="79"/>
      <c r="AF101" s="79"/>
      <c r="AG101" s="79"/>
      <c r="AH101" s="79"/>
      <c r="AI101" s="79"/>
      <c r="AJ101" s="79"/>
      <c r="AK101" s="79"/>
      <c r="AL101" s="79"/>
      <c r="AM101" s="79">
        <v>1</v>
      </c>
      <c r="AN101" s="79"/>
      <c r="AO101" s="79">
        <v>1</v>
      </c>
      <c r="AP101" s="79"/>
      <c r="AQ101" s="79"/>
    </row>
    <row r="102" spans="1:43">
      <c r="A102" s="79">
        <v>90</v>
      </c>
      <c r="B102" s="79" t="s">
        <v>191</v>
      </c>
      <c r="C102" s="79" t="s">
        <v>24</v>
      </c>
      <c r="D102" s="79" t="s">
        <v>217</v>
      </c>
      <c r="E102" s="79" t="s">
        <v>0</v>
      </c>
      <c r="F102" s="79" t="s">
        <v>351</v>
      </c>
      <c r="G102" s="79" t="s">
        <v>28</v>
      </c>
      <c r="H102" s="79"/>
      <c r="I102" s="79" t="s">
        <v>580</v>
      </c>
      <c r="J102" s="80"/>
      <c r="K102" s="80" t="s">
        <v>450</v>
      </c>
      <c r="L102" s="80" t="s">
        <v>451</v>
      </c>
      <c r="M102" s="79">
        <v>29191</v>
      </c>
      <c r="N102" s="81">
        <f t="shared" si="1"/>
        <v>35383.030303030304</v>
      </c>
      <c r="O102" s="82">
        <v>41236</v>
      </c>
      <c r="P102" s="93">
        <v>44571</v>
      </c>
      <c r="Q102" s="79" t="s">
        <v>354</v>
      </c>
      <c r="R102" s="80" t="s">
        <v>340</v>
      </c>
      <c r="S102" s="79">
        <v>1</v>
      </c>
      <c r="T102" s="79"/>
      <c r="U102" s="79"/>
      <c r="V102" s="79">
        <v>1</v>
      </c>
      <c r="W102" s="79">
        <v>0</v>
      </c>
      <c r="X102" s="79">
        <v>1</v>
      </c>
      <c r="Y102" s="79"/>
      <c r="Z102" s="79"/>
      <c r="AA102" s="79">
        <v>0</v>
      </c>
      <c r="AB102" s="79">
        <v>0</v>
      </c>
      <c r="AC102" s="98" t="s">
        <v>355</v>
      </c>
      <c r="AD102" s="83" t="s">
        <v>383</v>
      </c>
      <c r="AE102" s="79"/>
      <c r="AF102" s="79"/>
      <c r="AG102" s="79"/>
      <c r="AH102" s="79"/>
      <c r="AI102" s="79"/>
      <c r="AJ102" s="79"/>
      <c r="AK102" s="79"/>
      <c r="AL102" s="79"/>
      <c r="AM102" s="79"/>
      <c r="AN102" s="79"/>
      <c r="AO102" s="79">
        <v>1</v>
      </c>
      <c r="AP102" s="79"/>
      <c r="AQ102" s="79"/>
    </row>
    <row r="103" spans="1:43">
      <c r="A103" s="79">
        <v>91</v>
      </c>
      <c r="B103" s="79" t="s">
        <v>191</v>
      </c>
      <c r="C103" s="79" t="s">
        <v>24</v>
      </c>
      <c r="D103" s="79" t="s">
        <v>192</v>
      </c>
      <c r="E103" s="79" t="s">
        <v>0</v>
      </c>
      <c r="F103" s="79" t="s">
        <v>351</v>
      </c>
      <c r="G103" s="79" t="s">
        <v>28</v>
      </c>
      <c r="H103" s="79"/>
      <c r="I103" s="79" t="s">
        <v>581</v>
      </c>
      <c r="J103" s="80"/>
      <c r="K103" s="80" t="s">
        <v>452</v>
      </c>
      <c r="L103" s="80" t="s">
        <v>453</v>
      </c>
      <c r="M103" s="79">
        <v>5238</v>
      </c>
      <c r="N103" s="81">
        <f t="shared" si="1"/>
        <v>6349.090909090909</v>
      </c>
      <c r="O103" s="93">
        <v>35440</v>
      </c>
      <c r="P103" s="93">
        <v>44571</v>
      </c>
      <c r="Q103" s="79" t="s">
        <v>354</v>
      </c>
      <c r="R103" s="80" t="s">
        <v>340</v>
      </c>
      <c r="S103" s="79">
        <v>2</v>
      </c>
      <c r="T103" s="79"/>
      <c r="U103" s="79"/>
      <c r="V103" s="79">
        <v>2</v>
      </c>
      <c r="W103" s="79">
        <v>0</v>
      </c>
      <c r="X103" s="79">
        <v>2</v>
      </c>
      <c r="Y103" s="79"/>
      <c r="Z103" s="79"/>
      <c r="AA103" s="79">
        <v>0</v>
      </c>
      <c r="AB103" s="79">
        <v>0</v>
      </c>
      <c r="AC103" s="98" t="s">
        <v>355</v>
      </c>
      <c r="AD103" s="83" t="s">
        <v>383</v>
      </c>
      <c r="AE103" s="79"/>
      <c r="AF103" s="79"/>
      <c r="AG103" s="79"/>
      <c r="AH103" s="79"/>
      <c r="AI103" s="79"/>
      <c r="AJ103" s="79"/>
      <c r="AK103" s="79"/>
      <c r="AL103" s="79"/>
      <c r="AM103" s="79">
        <v>1</v>
      </c>
      <c r="AN103" s="79"/>
      <c r="AO103" s="79">
        <v>1</v>
      </c>
      <c r="AP103" s="79"/>
      <c r="AQ103" s="79"/>
    </row>
    <row r="104" spans="1:43">
      <c r="A104" s="79">
        <v>92</v>
      </c>
      <c r="B104" s="79" t="s">
        <v>191</v>
      </c>
      <c r="C104" s="79" t="s">
        <v>24</v>
      </c>
      <c r="D104" s="79" t="s">
        <v>192</v>
      </c>
      <c r="E104" s="79" t="s">
        <v>0</v>
      </c>
      <c r="F104" s="79" t="s">
        <v>395</v>
      </c>
      <c r="G104" s="79" t="s">
        <v>25</v>
      </c>
      <c r="H104" s="79"/>
      <c r="I104" s="79" t="s">
        <v>582</v>
      </c>
      <c r="J104" s="80"/>
      <c r="K104" s="80" t="s">
        <v>454</v>
      </c>
      <c r="L104" s="80" t="s">
        <v>455</v>
      </c>
      <c r="M104" s="79">
        <v>4413</v>
      </c>
      <c r="N104" s="81">
        <f t="shared" si="1"/>
        <v>5349.090909090909</v>
      </c>
      <c r="O104" s="93">
        <v>44316</v>
      </c>
      <c r="P104" s="93">
        <v>44571</v>
      </c>
      <c r="Q104" s="79" t="s">
        <v>381</v>
      </c>
      <c r="R104" s="80" t="s">
        <v>340</v>
      </c>
      <c r="S104" s="79">
        <v>1</v>
      </c>
      <c r="T104" s="79"/>
      <c r="U104" s="79"/>
      <c r="V104" s="79">
        <v>1</v>
      </c>
      <c r="W104" s="79">
        <v>0</v>
      </c>
      <c r="X104" s="79">
        <v>1</v>
      </c>
      <c r="Y104" s="79"/>
      <c r="Z104" s="79"/>
      <c r="AA104" s="79">
        <v>0</v>
      </c>
      <c r="AB104" s="79">
        <v>0</v>
      </c>
      <c r="AC104" s="98" t="s">
        <v>355</v>
      </c>
      <c r="AD104" s="83" t="s">
        <v>386</v>
      </c>
      <c r="AE104" s="79"/>
      <c r="AF104" s="79"/>
      <c r="AG104" s="79"/>
      <c r="AH104" s="79"/>
      <c r="AI104" s="79"/>
      <c r="AJ104" s="79"/>
      <c r="AK104" s="79"/>
      <c r="AL104" s="79"/>
      <c r="AM104" s="79"/>
      <c r="AN104" s="79"/>
      <c r="AO104" s="79"/>
      <c r="AP104" s="79"/>
      <c r="AQ104" s="79"/>
    </row>
    <row r="105" spans="1:43">
      <c r="A105" s="79">
        <v>93</v>
      </c>
      <c r="B105" s="79" t="s">
        <v>191</v>
      </c>
      <c r="C105" s="79" t="s">
        <v>24</v>
      </c>
      <c r="D105" s="79" t="s">
        <v>337</v>
      </c>
      <c r="E105" s="79" t="s">
        <v>0</v>
      </c>
      <c r="F105" s="79" t="s">
        <v>351</v>
      </c>
      <c r="G105" s="79" t="s">
        <v>28</v>
      </c>
      <c r="H105" s="79"/>
      <c r="I105" s="79" t="s">
        <v>583</v>
      </c>
      <c r="J105" s="80"/>
      <c r="K105" s="80" t="s">
        <v>456</v>
      </c>
      <c r="L105" s="80" t="s">
        <v>457</v>
      </c>
      <c r="M105" s="79">
        <v>69976</v>
      </c>
      <c r="N105" s="81">
        <f t="shared" si="1"/>
        <v>84819.393939393951</v>
      </c>
      <c r="O105" s="82">
        <v>43077</v>
      </c>
      <c r="P105" s="93">
        <v>44571</v>
      </c>
      <c r="Q105" s="79" t="s">
        <v>354</v>
      </c>
      <c r="R105" s="80" t="s">
        <v>340</v>
      </c>
      <c r="S105" s="79">
        <v>4</v>
      </c>
      <c r="T105" s="79"/>
      <c r="U105" s="79"/>
      <c r="V105" s="79">
        <v>1</v>
      </c>
      <c r="W105" s="79">
        <v>0</v>
      </c>
      <c r="X105" s="79">
        <v>2</v>
      </c>
      <c r="Y105" s="79"/>
      <c r="Z105" s="79"/>
      <c r="AA105" s="79">
        <v>0</v>
      </c>
      <c r="AB105" s="79">
        <v>0</v>
      </c>
      <c r="AC105" s="98" t="s">
        <v>355</v>
      </c>
      <c r="AD105" s="83" t="s">
        <v>383</v>
      </c>
      <c r="AE105" s="79"/>
      <c r="AF105" s="79"/>
      <c r="AG105" s="79"/>
      <c r="AH105" s="79"/>
      <c r="AI105" s="79"/>
      <c r="AJ105" s="79"/>
      <c r="AK105" s="79"/>
      <c r="AL105" s="79"/>
      <c r="AM105" s="79"/>
      <c r="AN105" s="79"/>
      <c r="AO105" s="79">
        <v>1</v>
      </c>
      <c r="AP105" s="79"/>
      <c r="AQ105" s="79"/>
    </row>
    <row r="106" spans="1:43">
      <c r="A106" s="79">
        <v>94</v>
      </c>
      <c r="B106" s="79" t="s">
        <v>191</v>
      </c>
      <c r="C106" s="79" t="s">
        <v>24</v>
      </c>
      <c r="D106" s="79" t="s">
        <v>304</v>
      </c>
      <c r="E106" s="79" t="s">
        <v>0</v>
      </c>
      <c r="F106" s="79" t="s">
        <v>351</v>
      </c>
      <c r="G106" s="79" t="s">
        <v>28</v>
      </c>
      <c r="H106" s="79"/>
      <c r="I106" s="79" t="s">
        <v>584</v>
      </c>
      <c r="J106" s="80"/>
      <c r="K106" s="80" t="s">
        <v>458</v>
      </c>
      <c r="L106" s="80" t="s">
        <v>459</v>
      </c>
      <c r="M106" s="79">
        <v>33327</v>
      </c>
      <c r="N106" s="81">
        <f t="shared" si="1"/>
        <v>40396.36363636364</v>
      </c>
      <c r="O106" s="93">
        <v>41084</v>
      </c>
      <c r="P106" s="93">
        <v>44571</v>
      </c>
      <c r="Q106" s="79" t="s">
        <v>354</v>
      </c>
      <c r="R106" s="80" t="s">
        <v>340</v>
      </c>
      <c r="S106" s="79">
        <v>2</v>
      </c>
      <c r="T106" s="79"/>
      <c r="U106" s="79"/>
      <c r="V106" s="79">
        <v>1</v>
      </c>
      <c r="W106" s="79">
        <v>0</v>
      </c>
      <c r="X106" s="79">
        <v>2</v>
      </c>
      <c r="Y106" s="79"/>
      <c r="Z106" s="79"/>
      <c r="AA106" s="79">
        <v>0</v>
      </c>
      <c r="AB106" s="79">
        <v>0</v>
      </c>
      <c r="AC106" s="98" t="s">
        <v>355</v>
      </c>
      <c r="AD106" s="83" t="s">
        <v>386</v>
      </c>
      <c r="AE106" s="79"/>
      <c r="AF106" s="79"/>
      <c r="AG106" s="79"/>
      <c r="AH106" s="79"/>
      <c r="AI106" s="79"/>
      <c r="AJ106" s="79"/>
      <c r="AK106" s="79"/>
      <c r="AL106" s="79"/>
      <c r="AM106" s="79"/>
      <c r="AN106" s="79"/>
      <c r="AO106" s="79"/>
      <c r="AP106" s="79"/>
      <c r="AQ106" s="79"/>
    </row>
    <row r="107" spans="1:43">
      <c r="A107" s="79">
        <v>95</v>
      </c>
      <c r="B107" s="79" t="s">
        <v>191</v>
      </c>
      <c r="C107" s="79" t="s">
        <v>24</v>
      </c>
      <c r="D107" s="79" t="s">
        <v>310</v>
      </c>
      <c r="E107" s="79" t="s">
        <v>0</v>
      </c>
      <c r="F107" s="79" t="s">
        <v>351</v>
      </c>
      <c r="G107" s="79" t="s">
        <v>28</v>
      </c>
      <c r="H107" s="79"/>
      <c r="I107" s="79" t="s">
        <v>585</v>
      </c>
      <c r="J107" s="80"/>
      <c r="K107" s="80" t="s">
        <v>460</v>
      </c>
      <c r="L107" s="80" t="s">
        <v>461</v>
      </c>
      <c r="M107" s="79">
        <v>16820</v>
      </c>
      <c r="N107" s="81">
        <f t="shared" si="1"/>
        <v>20387.878787878788</v>
      </c>
      <c r="O107" s="93">
        <v>44291</v>
      </c>
      <c r="P107" s="93">
        <v>44571</v>
      </c>
      <c r="Q107" s="79" t="s">
        <v>354</v>
      </c>
      <c r="R107" s="80" t="s">
        <v>340</v>
      </c>
      <c r="S107" s="79">
        <v>2</v>
      </c>
      <c r="T107" s="79"/>
      <c r="U107" s="79"/>
      <c r="V107" s="79">
        <v>2</v>
      </c>
      <c r="W107" s="79">
        <v>0</v>
      </c>
      <c r="X107" s="79">
        <v>2</v>
      </c>
      <c r="Y107" s="79"/>
      <c r="Z107" s="79"/>
      <c r="AA107" s="79">
        <v>0</v>
      </c>
      <c r="AB107" s="79">
        <v>0</v>
      </c>
      <c r="AC107" s="98" t="s">
        <v>355</v>
      </c>
      <c r="AD107" s="83" t="s">
        <v>383</v>
      </c>
      <c r="AE107" s="79"/>
      <c r="AF107" s="79"/>
      <c r="AG107" s="79"/>
      <c r="AH107" s="79"/>
      <c r="AI107" s="79"/>
      <c r="AJ107" s="79"/>
      <c r="AK107" s="79"/>
      <c r="AL107" s="79"/>
      <c r="AM107" s="79">
        <v>1</v>
      </c>
      <c r="AN107" s="79"/>
      <c r="AO107" s="79"/>
      <c r="AP107" s="79"/>
      <c r="AQ107" s="79"/>
    </row>
    <row r="108" spans="1:43">
      <c r="A108" s="79">
        <v>96</v>
      </c>
      <c r="B108" s="79" t="s">
        <v>191</v>
      </c>
      <c r="C108" s="79" t="s">
        <v>24</v>
      </c>
      <c r="D108" s="79" t="s">
        <v>278</v>
      </c>
      <c r="E108" s="79" t="s">
        <v>0</v>
      </c>
      <c r="F108" s="79" t="s">
        <v>351</v>
      </c>
      <c r="G108" s="79" t="s">
        <v>28</v>
      </c>
      <c r="H108" s="79"/>
      <c r="I108" s="79" t="s">
        <v>586</v>
      </c>
      <c r="J108" s="80"/>
      <c r="K108" s="80" t="s">
        <v>462</v>
      </c>
      <c r="L108" s="80" t="s">
        <v>463</v>
      </c>
      <c r="M108" s="79">
        <v>604.4</v>
      </c>
      <c r="N108" s="81">
        <f t="shared" si="1"/>
        <v>732.60606060606062</v>
      </c>
      <c r="O108" s="93">
        <v>36362</v>
      </c>
      <c r="P108" s="93">
        <v>44600</v>
      </c>
      <c r="Q108" s="79" t="s">
        <v>354</v>
      </c>
      <c r="R108" s="80" t="s">
        <v>340</v>
      </c>
      <c r="S108" s="99">
        <v>0</v>
      </c>
      <c r="T108" s="99"/>
      <c r="U108" s="99"/>
      <c r="V108" s="99">
        <v>2</v>
      </c>
      <c r="W108" s="77"/>
      <c r="X108" s="100">
        <v>1</v>
      </c>
      <c r="Y108" s="100"/>
      <c r="Z108" s="100"/>
      <c r="AA108" s="100">
        <v>1</v>
      </c>
      <c r="AB108" s="77"/>
      <c r="AC108" s="78" t="s">
        <v>383</v>
      </c>
      <c r="AD108" s="83" t="s">
        <v>383</v>
      </c>
      <c r="AE108" s="101"/>
      <c r="AF108" s="77"/>
      <c r="AG108" s="101"/>
      <c r="AH108" s="101">
        <v>2</v>
      </c>
      <c r="AI108" s="77"/>
      <c r="AJ108" s="77"/>
      <c r="AK108" s="77"/>
      <c r="AL108" s="77"/>
      <c r="AM108" s="101">
        <v>1</v>
      </c>
      <c r="AN108" s="77"/>
      <c r="AO108" s="101">
        <v>2</v>
      </c>
      <c r="AP108" s="77"/>
      <c r="AQ108" s="101" t="s">
        <v>208</v>
      </c>
    </row>
    <row r="109" spans="1:43">
      <c r="A109" s="79">
        <v>97</v>
      </c>
      <c r="B109" s="79" t="s">
        <v>191</v>
      </c>
      <c r="C109" s="79" t="s">
        <v>24</v>
      </c>
      <c r="D109" s="79" t="s">
        <v>190</v>
      </c>
      <c r="E109" s="79" t="s">
        <v>0</v>
      </c>
      <c r="F109" s="79" t="s">
        <v>351</v>
      </c>
      <c r="G109" s="79" t="s">
        <v>28</v>
      </c>
      <c r="H109" s="79"/>
      <c r="I109" s="79" t="s">
        <v>587</v>
      </c>
      <c r="J109" s="80"/>
      <c r="K109" s="80" t="s">
        <v>464</v>
      </c>
      <c r="L109" s="80" t="s">
        <v>465</v>
      </c>
      <c r="M109" s="79">
        <v>41191</v>
      </c>
      <c r="N109" s="81">
        <f t="shared" si="1"/>
        <v>49928.484848484848</v>
      </c>
      <c r="O109" s="93">
        <v>43362</v>
      </c>
      <c r="P109" s="93">
        <v>44600</v>
      </c>
      <c r="Q109" s="79" t="s">
        <v>354</v>
      </c>
      <c r="R109" s="80" t="s">
        <v>340</v>
      </c>
      <c r="S109" s="99">
        <v>1</v>
      </c>
      <c r="T109" s="99"/>
      <c r="U109" s="99"/>
      <c r="V109" s="99">
        <v>1</v>
      </c>
      <c r="W109" s="77"/>
      <c r="X109" s="100">
        <v>1</v>
      </c>
      <c r="Y109" s="100"/>
      <c r="Z109" s="100"/>
      <c r="AA109" s="100">
        <v>1</v>
      </c>
      <c r="AB109" s="77"/>
      <c r="AC109" s="78" t="s">
        <v>383</v>
      </c>
      <c r="AD109" s="83" t="s">
        <v>383</v>
      </c>
      <c r="AE109" s="101"/>
      <c r="AF109" s="77"/>
      <c r="AG109" s="101">
        <v>35</v>
      </c>
      <c r="AH109" s="101">
        <v>1</v>
      </c>
      <c r="AI109" s="77"/>
      <c r="AJ109" s="77"/>
      <c r="AK109" s="77"/>
      <c r="AL109" s="77"/>
      <c r="AM109" s="101">
        <v>1</v>
      </c>
      <c r="AN109" s="77"/>
      <c r="AO109" s="101">
        <v>1</v>
      </c>
      <c r="AP109" s="77"/>
      <c r="AQ109" s="101" t="s">
        <v>466</v>
      </c>
    </row>
    <row r="110" spans="1:43">
      <c r="A110" s="79">
        <v>98</v>
      </c>
      <c r="B110" s="79" t="s">
        <v>191</v>
      </c>
      <c r="C110" s="79" t="s">
        <v>24</v>
      </c>
      <c r="D110" s="79" t="s">
        <v>190</v>
      </c>
      <c r="E110" s="79" t="s">
        <v>0</v>
      </c>
      <c r="F110" s="79" t="s">
        <v>351</v>
      </c>
      <c r="G110" s="79" t="s">
        <v>28</v>
      </c>
      <c r="H110" s="79"/>
      <c r="I110" s="79" t="s">
        <v>588</v>
      </c>
      <c r="J110" s="80"/>
      <c r="K110" s="80" t="s">
        <v>467</v>
      </c>
      <c r="L110" s="80" t="s">
        <v>468</v>
      </c>
      <c r="M110" s="79">
        <v>28133</v>
      </c>
      <c r="N110" s="81">
        <f t="shared" si="1"/>
        <v>34100.606060606064</v>
      </c>
      <c r="O110" s="93">
        <v>43525</v>
      </c>
      <c r="P110" s="93">
        <v>44600</v>
      </c>
      <c r="Q110" s="79" t="s">
        <v>354</v>
      </c>
      <c r="R110" s="80" t="s">
        <v>340</v>
      </c>
      <c r="S110" s="99">
        <v>1</v>
      </c>
      <c r="T110" s="99"/>
      <c r="U110" s="99"/>
      <c r="V110" s="99">
        <v>1</v>
      </c>
      <c r="W110" s="77"/>
      <c r="X110" s="100">
        <v>1</v>
      </c>
      <c r="Y110" s="100"/>
      <c r="Z110" s="100"/>
      <c r="AA110" s="100">
        <v>1</v>
      </c>
      <c r="AB110" s="77"/>
      <c r="AC110" s="78" t="s">
        <v>383</v>
      </c>
      <c r="AD110" s="83" t="s">
        <v>383</v>
      </c>
      <c r="AE110" s="101"/>
      <c r="AF110" s="77"/>
      <c r="AG110" s="101">
        <v>6</v>
      </c>
      <c r="AH110" s="101">
        <v>2</v>
      </c>
      <c r="AI110" s="77"/>
      <c r="AJ110" s="77"/>
      <c r="AK110" s="77"/>
      <c r="AL110" s="77"/>
      <c r="AM110" s="101">
        <v>1</v>
      </c>
      <c r="AN110" s="77"/>
      <c r="AO110" s="77"/>
      <c r="AP110" s="77"/>
      <c r="AQ110" s="101" t="s">
        <v>469</v>
      </c>
    </row>
    <row r="111" spans="1:43">
      <c r="A111" s="79">
        <v>99</v>
      </c>
      <c r="B111" s="79" t="s">
        <v>191</v>
      </c>
      <c r="C111" s="79" t="s">
        <v>24</v>
      </c>
      <c r="D111" s="79" t="s">
        <v>190</v>
      </c>
      <c r="E111" s="79" t="s">
        <v>0</v>
      </c>
      <c r="F111" s="79" t="s">
        <v>395</v>
      </c>
      <c r="G111" s="79" t="s">
        <v>28</v>
      </c>
      <c r="H111" s="79"/>
      <c r="I111" s="79" t="s">
        <v>589</v>
      </c>
      <c r="J111" s="80"/>
      <c r="K111" s="80" t="s">
        <v>339</v>
      </c>
      <c r="L111" s="80" t="s">
        <v>470</v>
      </c>
      <c r="M111" s="79">
        <v>22572</v>
      </c>
      <c r="N111" s="81">
        <f t="shared" si="1"/>
        <v>27360</v>
      </c>
      <c r="O111" s="93">
        <v>43324</v>
      </c>
      <c r="P111" s="93">
        <v>44600</v>
      </c>
      <c r="Q111" s="79" t="s">
        <v>354</v>
      </c>
      <c r="R111" s="80" t="s">
        <v>340</v>
      </c>
      <c r="S111" s="99">
        <v>1</v>
      </c>
      <c r="T111" s="99"/>
      <c r="U111" s="99"/>
      <c r="V111" s="99">
        <v>0</v>
      </c>
      <c r="W111" s="77"/>
      <c r="X111" s="100">
        <v>1</v>
      </c>
      <c r="Y111" s="100"/>
      <c r="Z111" s="100"/>
      <c r="AA111" s="100">
        <v>1</v>
      </c>
      <c r="AB111" s="77"/>
      <c r="AC111" s="78" t="s">
        <v>383</v>
      </c>
      <c r="AD111" s="83" t="s">
        <v>383</v>
      </c>
      <c r="AE111" s="101">
        <v>7</v>
      </c>
      <c r="AF111" s="77"/>
      <c r="AG111" s="101"/>
      <c r="AH111" s="101">
        <v>2</v>
      </c>
      <c r="AI111" s="77"/>
      <c r="AJ111" s="77"/>
      <c r="AK111" s="77"/>
      <c r="AL111" s="77"/>
      <c r="AM111" s="101">
        <v>1</v>
      </c>
      <c r="AN111" s="77"/>
      <c r="AO111" s="77"/>
      <c r="AP111" s="77"/>
      <c r="AQ111" s="101" t="s">
        <v>244</v>
      </c>
    </row>
    <row r="112" spans="1:43">
      <c r="A112" s="79">
        <v>100</v>
      </c>
      <c r="B112" s="79" t="s">
        <v>191</v>
      </c>
      <c r="C112" s="79" t="s">
        <v>24</v>
      </c>
      <c r="D112" s="79" t="s">
        <v>190</v>
      </c>
      <c r="E112" s="79" t="s">
        <v>0</v>
      </c>
      <c r="F112" s="79" t="s">
        <v>351</v>
      </c>
      <c r="G112" s="79" t="s">
        <v>28</v>
      </c>
      <c r="H112" s="79"/>
      <c r="I112" s="79" t="s">
        <v>590</v>
      </c>
      <c r="J112" s="80"/>
      <c r="K112" s="80" t="s">
        <v>471</v>
      </c>
      <c r="L112" s="80" t="s">
        <v>472</v>
      </c>
      <c r="M112" s="79">
        <v>14890</v>
      </c>
      <c r="N112" s="81">
        <f t="shared" si="1"/>
        <v>18048.484848484848</v>
      </c>
      <c r="O112" s="93">
        <v>43315</v>
      </c>
      <c r="P112" s="93">
        <v>44600</v>
      </c>
      <c r="Q112" s="79" t="s">
        <v>354</v>
      </c>
      <c r="R112" s="80" t="s">
        <v>340</v>
      </c>
      <c r="S112" s="77">
        <v>2</v>
      </c>
      <c r="T112" s="77"/>
      <c r="U112" s="77"/>
      <c r="V112" s="77"/>
      <c r="W112" s="77"/>
      <c r="X112" s="77"/>
      <c r="Y112" s="77"/>
      <c r="Z112" s="77"/>
      <c r="AA112" s="77">
        <v>1</v>
      </c>
      <c r="AB112" s="77"/>
      <c r="AC112" s="78" t="s">
        <v>392</v>
      </c>
      <c r="AD112" s="83" t="s">
        <v>383</v>
      </c>
      <c r="AE112" s="77"/>
      <c r="AF112" s="77"/>
      <c r="AG112" s="77"/>
      <c r="AH112" s="77"/>
      <c r="AI112" s="77"/>
      <c r="AJ112" s="77"/>
      <c r="AK112" s="77"/>
      <c r="AL112" s="77"/>
      <c r="AM112" s="77">
        <v>1</v>
      </c>
      <c r="AN112" s="77"/>
      <c r="AO112" s="77"/>
      <c r="AP112" s="77"/>
      <c r="AQ112" s="77"/>
    </row>
    <row r="113" spans="1:43">
      <c r="A113" s="79">
        <v>101</v>
      </c>
      <c r="B113" s="79" t="s">
        <v>191</v>
      </c>
      <c r="C113" s="79" t="s">
        <v>24</v>
      </c>
      <c r="D113" s="79" t="s">
        <v>255</v>
      </c>
      <c r="E113" s="79" t="s">
        <v>0</v>
      </c>
      <c r="F113" s="79" t="s">
        <v>351</v>
      </c>
      <c r="G113" s="79" t="s">
        <v>28</v>
      </c>
      <c r="H113" s="79"/>
      <c r="I113" s="79" t="s">
        <v>591</v>
      </c>
      <c r="J113" s="80"/>
      <c r="K113" s="80" t="s">
        <v>473</v>
      </c>
      <c r="L113" s="80" t="s">
        <v>474</v>
      </c>
      <c r="M113" s="79">
        <v>1322</v>
      </c>
      <c r="N113" s="81">
        <f t="shared" si="1"/>
        <v>1602.4242424242425</v>
      </c>
      <c r="O113" s="93">
        <v>33208</v>
      </c>
      <c r="P113" s="93">
        <v>44902</v>
      </c>
      <c r="Q113" s="79" t="s">
        <v>354</v>
      </c>
      <c r="R113" s="80" t="s">
        <v>340</v>
      </c>
      <c r="S113" s="77">
        <v>1</v>
      </c>
      <c r="T113" s="77"/>
      <c r="U113" s="77"/>
      <c r="V113" s="77">
        <v>1</v>
      </c>
      <c r="W113" s="77"/>
      <c r="X113" s="77"/>
      <c r="Y113" s="77"/>
      <c r="Z113" s="77"/>
      <c r="AA113" s="77">
        <v>1</v>
      </c>
      <c r="AB113" s="77"/>
      <c r="AC113" s="78" t="s">
        <v>392</v>
      </c>
      <c r="AD113" s="83" t="s">
        <v>383</v>
      </c>
      <c r="AE113" s="77"/>
      <c r="AF113" s="77"/>
      <c r="AG113" s="77"/>
      <c r="AH113" s="77"/>
      <c r="AI113" s="77"/>
      <c r="AJ113" s="77"/>
      <c r="AK113" s="77"/>
      <c r="AL113" s="77"/>
      <c r="AM113" s="77">
        <v>1</v>
      </c>
      <c r="AN113" s="77"/>
      <c r="AO113" s="77"/>
      <c r="AP113" s="77"/>
      <c r="AQ113" s="77"/>
    </row>
    <row r="114" spans="1:43">
      <c r="A114" s="79">
        <v>102</v>
      </c>
      <c r="B114" s="79" t="s">
        <v>191</v>
      </c>
      <c r="C114" s="79" t="s">
        <v>24</v>
      </c>
      <c r="D114" s="79" t="s">
        <v>265</v>
      </c>
      <c r="E114" s="79" t="s">
        <v>0</v>
      </c>
      <c r="F114" s="79" t="s">
        <v>395</v>
      </c>
      <c r="G114" s="79" t="s">
        <v>25</v>
      </c>
      <c r="H114" s="79"/>
      <c r="I114" s="79" t="s">
        <v>592</v>
      </c>
      <c r="J114" s="80"/>
      <c r="K114" s="80" t="s">
        <v>475</v>
      </c>
      <c r="L114" s="80" t="s">
        <v>476</v>
      </c>
      <c r="M114" s="79">
        <v>4252</v>
      </c>
      <c r="N114" s="81">
        <f t="shared" si="1"/>
        <v>5153.939393939394</v>
      </c>
      <c r="O114" s="93">
        <v>42581</v>
      </c>
      <c r="P114" s="93">
        <v>44902</v>
      </c>
      <c r="Q114" s="79" t="s">
        <v>381</v>
      </c>
      <c r="R114" s="80" t="s">
        <v>340</v>
      </c>
      <c r="S114" s="77">
        <v>1</v>
      </c>
      <c r="T114" s="77"/>
      <c r="U114" s="77"/>
      <c r="V114" s="77">
        <v>1</v>
      </c>
      <c r="W114" s="77"/>
      <c r="X114" s="77"/>
      <c r="Y114" s="77"/>
      <c r="Z114" s="77"/>
      <c r="AA114" s="77">
        <v>1</v>
      </c>
      <c r="AB114" s="77"/>
      <c r="AC114" s="78" t="s">
        <v>392</v>
      </c>
      <c r="AD114" s="83" t="s">
        <v>383</v>
      </c>
      <c r="AE114" s="77"/>
      <c r="AF114" s="77"/>
      <c r="AG114" s="77"/>
      <c r="AH114" s="77"/>
      <c r="AI114" s="77"/>
      <c r="AJ114" s="77"/>
      <c r="AK114" s="77"/>
      <c r="AL114" s="77"/>
      <c r="AM114" s="77">
        <v>1</v>
      </c>
      <c r="AN114" s="77"/>
      <c r="AO114" s="77">
        <v>1</v>
      </c>
      <c r="AP114" s="77"/>
      <c r="AQ114" s="77"/>
    </row>
    <row r="115" spans="1:43">
      <c r="A115" s="79">
        <v>103</v>
      </c>
      <c r="B115" s="79" t="s">
        <v>191</v>
      </c>
      <c r="C115" s="79" t="s">
        <v>24</v>
      </c>
      <c r="D115" s="79" t="s">
        <v>278</v>
      </c>
      <c r="E115" s="79" t="s">
        <v>0</v>
      </c>
      <c r="F115" s="79" t="s">
        <v>351</v>
      </c>
      <c r="G115" s="79" t="s">
        <v>28</v>
      </c>
      <c r="H115" s="79"/>
      <c r="I115" s="79" t="s">
        <v>593</v>
      </c>
      <c r="J115" s="80"/>
      <c r="K115" s="80" t="s">
        <v>477</v>
      </c>
      <c r="L115" s="80" t="s">
        <v>478</v>
      </c>
      <c r="M115" s="79">
        <v>23496</v>
      </c>
      <c r="N115" s="81">
        <f t="shared" si="1"/>
        <v>28480</v>
      </c>
      <c r="O115" s="82">
        <v>44614</v>
      </c>
      <c r="P115" s="93">
        <v>44902</v>
      </c>
      <c r="Q115" s="79" t="s">
        <v>354</v>
      </c>
      <c r="R115" s="80" t="s">
        <v>340</v>
      </c>
      <c r="S115" s="77">
        <v>1</v>
      </c>
      <c r="T115" s="77"/>
      <c r="U115" s="77"/>
      <c r="V115" s="77">
        <v>1</v>
      </c>
      <c r="W115" s="77"/>
      <c r="X115" s="77"/>
      <c r="Y115" s="77"/>
      <c r="Z115" s="77"/>
      <c r="AA115" s="77">
        <v>1</v>
      </c>
      <c r="AB115" s="77"/>
      <c r="AC115" s="78" t="s">
        <v>392</v>
      </c>
      <c r="AD115" s="83" t="s">
        <v>383</v>
      </c>
      <c r="AE115" s="77"/>
      <c r="AF115" s="77"/>
      <c r="AG115" s="77"/>
      <c r="AH115" s="77"/>
      <c r="AI115" s="77"/>
      <c r="AJ115" s="77"/>
      <c r="AK115" s="77"/>
      <c r="AL115" s="77"/>
      <c r="AM115" s="77">
        <v>2</v>
      </c>
      <c r="AN115" s="77"/>
      <c r="AO115" s="77"/>
      <c r="AP115" s="77"/>
      <c r="AQ115" s="77"/>
    </row>
    <row r="116" spans="1:43">
      <c r="A116" s="79">
        <v>104</v>
      </c>
      <c r="B116" s="79" t="s">
        <v>191</v>
      </c>
      <c r="C116" s="79" t="s">
        <v>24</v>
      </c>
      <c r="D116" s="79" t="s">
        <v>195</v>
      </c>
      <c r="E116" s="79" t="s">
        <v>0</v>
      </c>
      <c r="F116" s="79" t="s">
        <v>351</v>
      </c>
      <c r="G116" s="79" t="s">
        <v>28</v>
      </c>
      <c r="H116" s="79"/>
      <c r="I116" s="79" t="s">
        <v>594</v>
      </c>
      <c r="J116" s="80"/>
      <c r="K116" s="80" t="s">
        <v>479</v>
      </c>
      <c r="L116" s="80" t="s">
        <v>480</v>
      </c>
      <c r="M116" s="79">
        <v>14147</v>
      </c>
      <c r="N116" s="81">
        <f t="shared" si="1"/>
        <v>17147.878787878788</v>
      </c>
      <c r="O116" s="82">
        <v>44607</v>
      </c>
      <c r="P116" s="82">
        <v>44926</v>
      </c>
      <c r="Q116" s="79" t="s">
        <v>354</v>
      </c>
      <c r="R116" s="80" t="s">
        <v>340</v>
      </c>
      <c r="S116" s="76">
        <v>2</v>
      </c>
      <c r="T116" s="76"/>
      <c r="U116" s="76"/>
      <c r="V116" s="76"/>
      <c r="W116" s="76"/>
      <c r="X116" s="76"/>
      <c r="Y116" s="76"/>
      <c r="Z116" s="76"/>
      <c r="AA116" s="76">
        <v>1</v>
      </c>
      <c r="AB116" s="76"/>
      <c r="AC116" s="83" t="s">
        <v>355</v>
      </c>
      <c r="AD116" s="83" t="s">
        <v>383</v>
      </c>
      <c r="AE116" s="76"/>
      <c r="AF116" s="76"/>
      <c r="AG116" s="76"/>
      <c r="AH116" s="76"/>
      <c r="AI116" s="76"/>
      <c r="AJ116" s="76"/>
      <c r="AK116" s="76"/>
      <c r="AL116" s="76"/>
      <c r="AM116" s="76">
        <v>1</v>
      </c>
      <c r="AN116" s="76"/>
      <c r="AO116" s="76">
        <v>1</v>
      </c>
      <c r="AP116" s="76"/>
      <c r="AQ116" s="76"/>
    </row>
    <row r="117" spans="1:43">
      <c r="A117" s="79">
        <v>105</v>
      </c>
      <c r="B117" s="79" t="s">
        <v>191</v>
      </c>
      <c r="C117" s="79" t="s">
        <v>24</v>
      </c>
      <c r="D117" s="79" t="s">
        <v>323</v>
      </c>
      <c r="E117" s="79" t="s">
        <v>0</v>
      </c>
      <c r="F117" s="79" t="s">
        <v>351</v>
      </c>
      <c r="G117" s="79" t="s">
        <v>28</v>
      </c>
      <c r="H117" s="79"/>
      <c r="I117" s="79" t="s">
        <v>595</v>
      </c>
      <c r="J117" s="80"/>
      <c r="K117" s="80" t="s">
        <v>481</v>
      </c>
      <c r="L117" s="80" t="s">
        <v>482</v>
      </c>
      <c r="M117" s="79">
        <v>40584</v>
      </c>
      <c r="N117" s="81">
        <f t="shared" si="1"/>
        <v>49192.727272727272</v>
      </c>
      <c r="O117" s="82">
        <v>41124</v>
      </c>
      <c r="P117" s="82">
        <v>44926</v>
      </c>
      <c r="Q117" s="79" t="s">
        <v>354</v>
      </c>
      <c r="R117" s="80" t="s">
        <v>340</v>
      </c>
      <c r="S117" s="76">
        <v>2</v>
      </c>
      <c r="T117" s="76"/>
      <c r="U117" s="76"/>
      <c r="V117" s="76"/>
      <c r="W117" s="76"/>
      <c r="X117" s="76">
        <v>2</v>
      </c>
      <c r="Y117" s="76"/>
      <c r="Z117" s="76"/>
      <c r="AA117" s="76"/>
      <c r="AB117" s="76"/>
      <c r="AC117" s="83" t="s">
        <v>355</v>
      </c>
      <c r="AD117" s="83" t="s">
        <v>383</v>
      </c>
      <c r="AE117" s="76"/>
      <c r="AF117" s="76"/>
      <c r="AG117" s="76"/>
      <c r="AH117" s="76"/>
      <c r="AI117" s="76"/>
      <c r="AJ117" s="76"/>
      <c r="AK117" s="76"/>
      <c r="AL117" s="76"/>
      <c r="AM117" s="76">
        <v>1</v>
      </c>
      <c r="AN117" s="76"/>
      <c r="AO117" s="76">
        <v>4</v>
      </c>
      <c r="AP117" s="76"/>
      <c r="AQ117" s="76"/>
    </row>
    <row r="118" spans="1:43">
      <c r="A118" s="79">
        <v>106</v>
      </c>
      <c r="B118" s="79" t="s">
        <v>191</v>
      </c>
      <c r="C118" s="79" t="s">
        <v>24</v>
      </c>
      <c r="D118" s="79" t="s">
        <v>323</v>
      </c>
      <c r="E118" s="79" t="s">
        <v>0</v>
      </c>
      <c r="F118" s="79" t="s">
        <v>351</v>
      </c>
      <c r="G118" s="79" t="s">
        <v>28</v>
      </c>
      <c r="H118" s="79"/>
      <c r="I118" s="79" t="s">
        <v>596</v>
      </c>
      <c r="J118" s="80"/>
      <c r="K118" s="80" t="s">
        <v>483</v>
      </c>
      <c r="L118" s="80" t="s">
        <v>484</v>
      </c>
      <c r="M118" s="79">
        <v>27488</v>
      </c>
      <c r="N118" s="81">
        <f t="shared" si="1"/>
        <v>33318.78787878788</v>
      </c>
      <c r="O118" s="82">
        <v>43452</v>
      </c>
      <c r="P118" s="82">
        <v>44926</v>
      </c>
      <c r="Q118" s="79" t="s">
        <v>354</v>
      </c>
      <c r="R118" s="80" t="s">
        <v>340</v>
      </c>
      <c r="S118" s="76">
        <v>4</v>
      </c>
      <c r="T118" s="76"/>
      <c r="U118" s="76"/>
      <c r="V118" s="76"/>
      <c r="W118" s="76"/>
      <c r="X118" s="76">
        <v>4</v>
      </c>
      <c r="Y118" s="76"/>
      <c r="Z118" s="76"/>
      <c r="AA118" s="76"/>
      <c r="AB118" s="76"/>
      <c r="AC118" s="83" t="s">
        <v>355</v>
      </c>
      <c r="AD118" s="83" t="s">
        <v>383</v>
      </c>
      <c r="AE118" s="76"/>
      <c r="AF118" s="76"/>
      <c r="AG118" s="76"/>
      <c r="AH118" s="76"/>
      <c r="AI118" s="76"/>
      <c r="AJ118" s="76"/>
      <c r="AK118" s="76"/>
      <c r="AL118" s="76"/>
      <c r="AM118" s="76"/>
      <c r="AN118" s="76"/>
      <c r="AO118" s="76">
        <v>2</v>
      </c>
      <c r="AP118" s="76"/>
      <c r="AQ118" s="76"/>
    </row>
    <row r="119" spans="1:43">
      <c r="A119" s="79">
        <v>107</v>
      </c>
      <c r="B119" s="79" t="s">
        <v>191</v>
      </c>
      <c r="C119" s="79" t="s">
        <v>24</v>
      </c>
      <c r="D119" s="79" t="s">
        <v>195</v>
      </c>
      <c r="E119" s="79" t="s">
        <v>0</v>
      </c>
      <c r="F119" s="79" t="s">
        <v>351</v>
      </c>
      <c r="G119" s="79" t="s">
        <v>28</v>
      </c>
      <c r="H119" s="79"/>
      <c r="I119" s="79" t="s">
        <v>597</v>
      </c>
      <c r="J119" s="80"/>
      <c r="K119" s="80" t="s">
        <v>352</v>
      </c>
      <c r="L119" s="80" t="s">
        <v>353</v>
      </c>
      <c r="M119" s="79">
        <v>5300</v>
      </c>
      <c r="N119" s="81">
        <f t="shared" si="1"/>
        <v>6424.2424242424249</v>
      </c>
      <c r="O119" s="82">
        <v>37917</v>
      </c>
      <c r="P119" s="82">
        <v>44992</v>
      </c>
      <c r="Q119" s="79" t="s">
        <v>354</v>
      </c>
      <c r="R119" s="80" t="s">
        <v>340</v>
      </c>
      <c r="S119" s="76">
        <v>4</v>
      </c>
      <c r="T119" s="76"/>
      <c r="U119" s="76"/>
      <c r="V119" s="76"/>
      <c r="W119" s="76"/>
      <c r="X119" s="76">
        <v>4</v>
      </c>
      <c r="Y119" s="76"/>
      <c r="Z119" s="76"/>
      <c r="AA119" s="76"/>
      <c r="AB119" s="76"/>
      <c r="AC119" s="83" t="s">
        <v>355</v>
      </c>
      <c r="AD119" s="83" t="str">
        <f t="shared" ref="AD119" si="2">IF(SUM($AJ119:$AP119)&gt;0,"있음","없음 ")</f>
        <v>있음</v>
      </c>
      <c r="AE119" s="76"/>
      <c r="AF119" s="76"/>
      <c r="AG119" s="76"/>
      <c r="AH119" s="76"/>
      <c r="AI119" s="76"/>
      <c r="AJ119" s="76"/>
      <c r="AK119" s="76"/>
      <c r="AL119" s="76"/>
      <c r="AM119" s="76"/>
      <c r="AN119" s="76"/>
      <c r="AO119" s="76">
        <v>2</v>
      </c>
      <c r="AP119" s="76"/>
      <c r="AQ119" s="76"/>
    </row>
    <row r="120" spans="1:43">
      <c r="A120" s="106">
        <v>108</v>
      </c>
      <c r="B120" s="106" t="s">
        <v>486</v>
      </c>
      <c r="C120" s="106" t="s">
        <v>487</v>
      </c>
      <c r="D120" s="106" t="s">
        <v>488</v>
      </c>
      <c r="E120" s="106" t="s">
        <v>489</v>
      </c>
      <c r="F120" s="106" t="s">
        <v>490</v>
      </c>
      <c r="G120" s="106" t="s">
        <v>491</v>
      </c>
      <c r="H120" s="107"/>
      <c r="I120" s="108" t="s">
        <v>604</v>
      </c>
      <c r="J120" s="106" t="s">
        <v>598</v>
      </c>
      <c r="K120" s="108" t="s">
        <v>599</v>
      </c>
      <c r="L120" s="108" t="s">
        <v>600</v>
      </c>
      <c r="M120" s="106">
        <v>93582</v>
      </c>
      <c r="N120" s="109">
        <f t="shared" si="1"/>
        <v>113432.72727272728</v>
      </c>
      <c r="O120" s="110">
        <v>45106</v>
      </c>
      <c r="P120" s="110">
        <v>45391</v>
      </c>
      <c r="Q120" s="79" t="s">
        <v>381</v>
      </c>
      <c r="R120" s="108" t="s">
        <v>601</v>
      </c>
      <c r="S120" s="107"/>
      <c r="T120" s="107"/>
      <c r="U120" s="107"/>
      <c r="V120" s="107"/>
      <c r="W120" s="107">
        <v>3</v>
      </c>
      <c r="X120" s="107"/>
      <c r="Y120" s="107"/>
      <c r="Z120" s="107"/>
      <c r="AA120" s="107"/>
      <c r="AB120" s="107">
        <v>3</v>
      </c>
      <c r="AC120" s="111" t="s">
        <v>602</v>
      </c>
      <c r="AD120" s="111" t="s">
        <v>602</v>
      </c>
      <c r="AE120" s="107"/>
      <c r="AF120" s="107"/>
      <c r="AG120" s="107"/>
      <c r="AH120" s="107"/>
      <c r="AI120" s="107"/>
      <c r="AJ120" s="107"/>
      <c r="AK120" s="107"/>
      <c r="AL120" s="107"/>
      <c r="AM120" s="107"/>
      <c r="AN120" s="107"/>
      <c r="AO120" s="107"/>
      <c r="AP120" s="107"/>
      <c r="AQ120" s="77" t="s">
        <v>603</v>
      </c>
    </row>
  </sheetData>
  <protectedRanges>
    <protectedRange sqref="O19:P24" name="범위1_54_13_2_1_3_3_2_7_1"/>
    <protectedRange sqref="O13:P13" name="범위1_54_13_2_1_3_3_2_23_1"/>
    <protectedRange sqref="O14:P18" name="범위1_54_13_2_1_3_3_2_34_1"/>
    <protectedRange sqref="O55:P59" name="범위1_54_13_2_1_3_3_2_1_1_1"/>
    <protectedRange sqref="O47:P50" name="범위1_54_13_2_1_3_3_2_2_1"/>
    <protectedRange sqref="O67:P74" name="범위1_54_13_2_1_3_3_2_3_1"/>
    <protectedRange sqref="O88:P88" name="범위1_54_13_2_1_3_3_2_8_1"/>
    <protectedRange sqref="O99:P99" name="범위1_54_13_2_1_3_3_2_9_1"/>
    <protectedRange sqref="O100:P100" name="범위1_54_13_2_1_2_1_1_2_2_1"/>
    <protectedRange sqref="O83:P85" name="범위1_54_13_2_1_3_3_2_4_1"/>
    <protectedRange sqref="O87:P87" name="범위1_54_13_2_1_3_3_2_5_1"/>
    <protectedRange sqref="O37:P38" name="범위1_54_13_2_1_3_3_2_6_1"/>
    <protectedRange sqref="O97:P97" name="범위1_54_13_2_1_3_3_2_10_1"/>
    <protectedRange sqref="O78:P78" name="범위1_54_13_2_1_3_3_2_11_1"/>
    <protectedRange sqref="P107" name="범위1_54_13_2_1_2_1_1_2_1_1"/>
    <protectedRange sqref="O107" name="범위1_54_13_2_2_1_1_1_2_1_1_1"/>
    <protectedRange sqref="O60:P66" name="범위1_54_13_2_1_3_3_2_12_1"/>
    <protectedRange sqref="O108:P108" name="범위1_54_13_2_1_3_1_1_2_1_1_1"/>
    <protectedRange sqref="O115:P115" name="범위1_54_13_2_1_3_1_1_2_2_1"/>
    <protectedRange sqref="O109:P112" name="범위1_54_13_2_1_3_1_1_2_3_1"/>
    <protectedRange sqref="O86:P86" name="범위1_54_13_2_1_3_3_2_16_1"/>
    <protectedRange sqref="P101" name="범위1_54_13_2_1_2_1_1_2_4_1"/>
    <protectedRange sqref="O101" name="범위1_54_13_2_3_1_1_1_2_2_1"/>
    <protectedRange sqref="P117" name="범위1_53_14_1_1_23_2_1"/>
    <protectedRange sqref="P118" name="범위1_53_14_1_1_23_3_1"/>
    <protectedRange sqref="O45:P46" name="범위1_54_13_2_1_3_3_2_13_1"/>
    <protectedRange sqref="O90:P90" name="범위1_54_13_2_1_3_3_2_15_1"/>
    <protectedRange sqref="O113:P113" name="범위1_54_13_2_1_3_1_1_2_4_1"/>
    <protectedRange sqref="O76:P77" name="범위1_54_13_2_1_3_3_2_17_1"/>
    <protectedRange sqref="O89:P89" name="범위1_54_13_2_1_3_3_2_18_1"/>
    <protectedRange sqref="O91:P91" name="범위1_54_13_2_1_3_3_2_19_1"/>
    <protectedRange sqref="O39:P44" name="범위1_54_13_2_1_3_3_2_20_1"/>
    <protectedRange sqref="O94:P94" name="범위1_54_13_2_1_3_3_2_21_1"/>
    <protectedRange sqref="O98:P98" name="범위1_54_13_2_1_3_3_2_22_1"/>
    <protectedRange sqref="P105" name="범위1_54_13_2_1_2_1_1_2_3_2"/>
    <protectedRange sqref="O35:P36" name="범위1_54_13_2_1_3_3_2_24_1"/>
    <protectedRange sqref="P103" name="범위1_54_13_2_1_2_1_1_2_3_1_1"/>
    <protectedRange sqref="P104" name="범위1_54_13_2_1_2_1_1_2_5_1"/>
    <protectedRange sqref="O104" name="범위1_54_13_2_4_1_1_1_2_1_1_1"/>
    <protectedRange sqref="O51:P54" name="범위1_54_13_2_1_3_3_2_25_1"/>
    <protectedRange sqref="O114:P114" name="범위1_54_13_2_1_3_1_1_2_5_1"/>
    <protectedRange sqref="O79:P82" name="범위1_54_13_2_1_3_3_2_26_1"/>
    <protectedRange sqref="O27:P31" name="범위1_54_13_2_1_3_3_2_27_1"/>
    <protectedRange sqref="O32:P34" name="범위1_54_13_2_1_3_3_2_28_1"/>
    <protectedRange sqref="O75:P75" name="범위1_54_13_2_1_3_3_2_29_1"/>
    <protectedRange sqref="O92:P93" name="범위1_54_13_2_1_3_3_2_30_1"/>
    <protectedRange sqref="P106" name="범위1_54_13_2_1_2_1_1_2_6_1"/>
    <protectedRange sqref="O95:P96" name="범위1_54_13_2_1_3_3_2_32_1"/>
    <protectedRange sqref="P102" name="범위1_54_13_2_1_2_1_1_2_7_1"/>
    <protectedRange sqref="O25:P26" name="범위1_54_13_2_1_3_3_2_33_1"/>
    <protectedRange sqref="P116" name="범위1_53_14_1_1_23_1_1"/>
    <protectedRange sqref="N13:N119" name="범위1_1_44_3_1_30_10_1"/>
    <protectedRange sqref="AC49:AC52" name="범위1_1_21_2_2_1_6_1"/>
    <protectedRange sqref="AB32:AB33 S31:Z33" name="범위1_54_90_22_1_15_1_3_1"/>
    <protectedRange sqref="AC36 AC57:AC61 AC64 AC66:AC68 AC74:AC77 AC79 AC98:AC99 AC112:AC115 AC31:AC34" name="범위1_1_2_14_1_22_1_2_1"/>
    <protectedRange sqref="AC89:AC94" name="범위1_1_21_2_2_1_1_2_1"/>
    <protectedRange sqref="AQ90:AQ94" name="범위1_54_90_22_1_15_2_1_1"/>
    <protectedRange sqref="AC95" name="범위1_1_21_2_2_1_2_1_1"/>
    <protectedRange sqref="AQ95" name="범위1_54_90_22_1_15_3_1_1"/>
    <protectedRange sqref="AC96:AC97" name="범위1_1_21_2_2_1_3_1_1"/>
    <protectedRange sqref="AQ96" name="범위1_54_90_22_1_15_5_1_1"/>
    <protectedRange sqref="AC85:AC88" name="범위1_1_21_2_2_1_4_1_1"/>
    <protectedRange sqref="AE85:AE88" name="범위1_54_90_22_5_3_5_1"/>
    <protectedRange sqref="AG85:AG88" name="범위1_54_90_22_5_3_1_1_1"/>
    <protectedRange sqref="AI85:AI88" name="범위1_54_90_22_5_3_2_1_1"/>
    <protectedRange sqref="AH85:AH88" name="범위1_54_90_22_5_3_3_1_1"/>
    <protectedRange sqref="AQ85:AQ88" name="범위1_54_90_22_5_3_4_1_1"/>
    <protectedRange sqref="AC15:AC22 AC26:AC30" name="범위1_1_21_2_2_1_5_1_1"/>
    <protectedRange sqref="AD13 AC13:AC14" name="범위1_1_21_2_2_2_5_1_1"/>
    <protectedRange sqref="AC81:AC84" name="범위1_1_21_2_2_1_7_1_1"/>
    <protectedRange sqref="AC100:AC107" name="범위1_1_21_2_2_1_8_1_1"/>
    <protectedRange sqref="AC108:AC111" name="범위1_1_21_2_2_1_9_1_1"/>
    <protectedRange sqref="AC116" name="범위1_1_21_2_2_1_12_1_1"/>
    <protectedRange sqref="AC117" name="범위1_1_21_2_2_1_13_1_1"/>
    <protectedRange sqref="AC118" name="범위1_1_21_2_2_1_14_1_1"/>
    <protectedRange sqref="AC78" name="범위1_1_21_2_2_1_15_1_1"/>
    <protectedRange sqref="AC80" name="범위1_1_21_2_2_1_16_1_1"/>
    <protectedRange sqref="AC70" name="범위1_1_2_14_3_1_1_1_1"/>
    <protectedRange sqref="AD49:AD118 AD14:AD41" name="범위1_1_21_2_2_2_20_1_1"/>
    <protectedRange sqref="AC24" name="범위1_1_21_2_2_1_20_1_1"/>
    <protectedRange sqref="AC25" name="범위1_1_21_2_2_1_21_1_1"/>
    <protectedRange sqref="AC62:AC63" name="범위1_1_21_2_2_1_23_1_1"/>
    <protectedRange sqref="AC65" name="범위1_1_21_2_2_1_25_1_1"/>
    <protectedRange sqref="AC71:AC72" name="범위1_1_21_2_2_1_26_1_1"/>
    <protectedRange sqref="AC73" name="범위1_1_21_2_2_1_27_1_1"/>
    <protectedRange sqref="AC53:AC54" name="범위1_1_21_2_2_1_32_1_1"/>
    <protectedRange sqref="AC55" name="범위1_1_21_2_2_1_33_1_1"/>
    <protectedRange sqref="AC56" name="범위1_1_21_2_2_1_34_1_1"/>
    <protectedRange sqref="S37:V41" name="범위1_54_90_22_1_15_1_1_2_1"/>
    <protectedRange sqref="X37:AA41" name="범위1_54_90_22_1_15_1_1_1_1_1"/>
    <protectedRange sqref="AC37:AC41" name="범위1_1_2_14_1_22_1_1_1_1"/>
    <protectedRange sqref="AQ37:AQ41 AE37:AM41" name="범위1_54_90_22_1_15_1_2_1_1"/>
    <protectedRange sqref="S42:V46" name="범위1_54_90_22_1_15_17_3_1"/>
    <protectedRange sqref="X42:AA46" name="범위1_54_90_22_1_15_17_1_1_1"/>
    <protectedRange sqref="AC42:AD46" name="범위1_1_2_14_1_22_17_1_1"/>
    <protectedRange sqref="AC47:AD47" name="범위1_1_2_14_1_22_18_1_1"/>
    <protectedRange sqref="AC48:AD48" name="범위1_1_2_14_1_5_1_1"/>
    <protectedRange sqref="AE42:AM46" name="범위1_54_90_22_1_15_17_2_1_1"/>
    <protectedRange sqref="P119" name="범위1_53_14_1_1_23_4"/>
    <protectedRange sqref="AC119" name="범위1_1_21_2_2_1_14_1"/>
    <protectedRange sqref="AD119" name="범위1_1_21_2_2_2_20_1"/>
  </protectedRanges>
  <autoFilter ref="A12:AQ120" xr:uid="{10BBAE6B-3C04-4C22-B6EC-570F1E1061B7}"/>
  <mergeCells count="14">
    <mergeCell ref="G9:H9"/>
    <mergeCell ref="I9:I10"/>
    <mergeCell ref="J9:J10"/>
    <mergeCell ref="K9:R9"/>
    <mergeCell ref="A9:A10"/>
    <mergeCell ref="B9:B10"/>
    <mergeCell ref="C9:C10"/>
    <mergeCell ref="D9:D10"/>
    <mergeCell ref="E9:E10"/>
    <mergeCell ref="S9:W9"/>
    <mergeCell ref="X9:AB9"/>
    <mergeCell ref="AC9:AD9"/>
    <mergeCell ref="AE9:AI9"/>
    <mergeCell ref="AJ9:AP9"/>
  </mergeCells>
  <phoneticPr fontId="2" type="noConversion"/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총괄</vt:lpstr>
      <vt:lpstr>Sheet1</vt:lpstr>
      <vt:lpstr>총괄!Print_Area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dcterms:created xsi:type="dcterms:W3CDTF">2019-12-04T01:36:35Z</dcterms:created>
  <dcterms:modified xsi:type="dcterms:W3CDTF">2024-06-25T09:11:49Z</dcterms:modified>
</cp:coreProperties>
</file>