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바탕화면\바탕화면 파일\2023-2024\2024\2024년 비상급수시설\"/>
    </mc:Choice>
  </mc:AlternateContent>
  <xr:revisionPtr revIDLastSave="0" documentId="13_ncr:1_{D19726B8-BF83-4DDC-991C-73808E8B1CA7}" xr6:coauthVersionLast="37" xr6:coauthVersionMax="47" xr10:uidLastSave="{00000000-0000-0000-0000-000000000000}"/>
  <bookViews>
    <workbookView xWindow="28680" yWindow="-120" windowWidth="29040" windowHeight="15840" xr2:uid="{803F3F37-AAB2-4610-9BA5-DE0E2D0A4B88}"/>
  </bookViews>
  <sheets>
    <sheet name="민방위 비상급수시설 현황(24.5)" sheetId="1" r:id="rId1"/>
    <sheet name="민방위 비상급수시설 통계(24.5)" sheetId="3" r:id="rId2"/>
  </sheets>
  <definedNames>
    <definedName name="_xlnm._FilterDatabase" localSheetId="0" hidden="1">'민방위 비상급수시설 현황(24.5)'!$A$6:$P$166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6" i="3" l="1"/>
  <c r="V23" i="3"/>
  <c r="U23" i="3"/>
  <c r="H50" i="3"/>
  <c r="AK7" i="3"/>
  <c r="U7" i="3"/>
  <c r="S6" i="3"/>
  <c r="T6" i="3" s="1"/>
  <c r="J61" i="3"/>
  <c r="I61" i="3"/>
  <c r="G61" i="3"/>
  <c r="F61" i="3"/>
  <c r="D61" i="3"/>
  <c r="C61" i="3"/>
  <c r="L60" i="3"/>
  <c r="K60" i="3"/>
  <c r="H60" i="3"/>
  <c r="E60" i="3"/>
  <c r="K59" i="3"/>
  <c r="H59" i="3"/>
  <c r="E59" i="3"/>
  <c r="K58" i="3"/>
  <c r="H58" i="3"/>
  <c r="E58" i="3"/>
  <c r="L58" i="3" s="1"/>
  <c r="K57" i="3"/>
  <c r="H57" i="3"/>
  <c r="E57" i="3"/>
  <c r="L57" i="3" s="1"/>
  <c r="K56" i="3"/>
  <c r="H56" i="3"/>
  <c r="E56" i="3"/>
  <c r="M56" i="3" s="1"/>
  <c r="K55" i="3"/>
  <c r="H55" i="3"/>
  <c r="E55" i="3"/>
  <c r="K54" i="3"/>
  <c r="H54" i="3"/>
  <c r="E54" i="3"/>
  <c r="K53" i="3"/>
  <c r="H53" i="3"/>
  <c r="E53" i="3"/>
  <c r="K52" i="3"/>
  <c r="H52" i="3"/>
  <c r="E52" i="3"/>
  <c r="L52" i="3" s="1"/>
  <c r="K51" i="3"/>
  <c r="M51" i="3" s="1"/>
  <c r="H51" i="3"/>
  <c r="E51" i="3"/>
  <c r="L51" i="3" s="1"/>
  <c r="K50" i="3"/>
  <c r="E50" i="3"/>
  <c r="K49" i="3"/>
  <c r="M49" i="3" s="1"/>
  <c r="H49" i="3"/>
  <c r="E49" i="3"/>
  <c r="L49" i="3" s="1"/>
  <c r="K48" i="3"/>
  <c r="H48" i="3"/>
  <c r="L48" i="3" s="1"/>
  <c r="E48" i="3"/>
  <c r="K47" i="3"/>
  <c r="H47" i="3"/>
  <c r="E47" i="3"/>
  <c r="K46" i="3"/>
  <c r="H46" i="3"/>
  <c r="M46" i="3" s="1"/>
  <c r="E46" i="3"/>
  <c r="M45" i="3"/>
  <c r="K45" i="3"/>
  <c r="H45" i="3"/>
  <c r="E45" i="3"/>
  <c r="L45" i="3" s="1"/>
  <c r="K44" i="3"/>
  <c r="H44" i="3"/>
  <c r="L44" i="3" s="1"/>
  <c r="E44" i="3"/>
  <c r="K43" i="3"/>
  <c r="H43" i="3"/>
  <c r="E43" i="3"/>
  <c r="L43" i="3" s="1"/>
  <c r="K42" i="3"/>
  <c r="H42" i="3"/>
  <c r="L42" i="3" s="1"/>
  <c r="E42" i="3"/>
  <c r="K41" i="3"/>
  <c r="H41" i="3"/>
  <c r="E41" i="3"/>
  <c r="M41" i="3" s="1"/>
  <c r="K40" i="3"/>
  <c r="H40" i="3"/>
  <c r="M40" i="3" s="1"/>
  <c r="E40" i="3"/>
  <c r="K39" i="3"/>
  <c r="H39" i="3"/>
  <c r="E39" i="3"/>
  <c r="L38" i="3"/>
  <c r="K38" i="3"/>
  <c r="K61" i="3" s="1"/>
  <c r="H38" i="3"/>
  <c r="E38" i="3"/>
  <c r="AL29" i="3"/>
  <c r="AK29" i="3"/>
  <c r="AJ29" i="3"/>
  <c r="AM29" i="3" s="1"/>
  <c r="V29" i="3"/>
  <c r="U29" i="3"/>
  <c r="T29" i="3"/>
  <c r="J29" i="3"/>
  <c r="I29" i="3"/>
  <c r="G29" i="3"/>
  <c r="F29" i="3"/>
  <c r="D29" i="3"/>
  <c r="C29" i="3"/>
  <c r="AL28" i="3"/>
  <c r="AK28" i="3"/>
  <c r="AJ28" i="3"/>
  <c r="V28" i="3"/>
  <c r="U28" i="3"/>
  <c r="T28" i="3"/>
  <c r="K28" i="3"/>
  <c r="H28" i="3"/>
  <c r="M28" i="3" s="1"/>
  <c r="E28" i="3"/>
  <c r="AL27" i="3"/>
  <c r="AK27" i="3"/>
  <c r="AJ27" i="3"/>
  <c r="V27" i="3"/>
  <c r="U27" i="3"/>
  <c r="T27" i="3"/>
  <c r="W27" i="3" s="1"/>
  <c r="K27" i="3"/>
  <c r="H27" i="3"/>
  <c r="E27" i="3"/>
  <c r="AL26" i="3"/>
  <c r="AK26" i="3"/>
  <c r="AJ26" i="3"/>
  <c r="AM26" i="3" s="1"/>
  <c r="V26" i="3"/>
  <c r="U26" i="3"/>
  <c r="T26" i="3"/>
  <c r="K26" i="3"/>
  <c r="H26" i="3"/>
  <c r="L26" i="3" s="1"/>
  <c r="E26" i="3"/>
  <c r="AL25" i="3"/>
  <c r="AK25" i="3"/>
  <c r="AJ25" i="3"/>
  <c r="V25" i="3"/>
  <c r="U25" i="3"/>
  <c r="T25" i="3"/>
  <c r="W25" i="3" s="1"/>
  <c r="K25" i="3"/>
  <c r="M25" i="3" s="1"/>
  <c r="H25" i="3"/>
  <c r="E25" i="3"/>
  <c r="L25" i="3" s="1"/>
  <c r="AL24" i="3"/>
  <c r="AK24" i="3"/>
  <c r="AJ24" i="3"/>
  <c r="V24" i="3"/>
  <c r="U24" i="3"/>
  <c r="T24" i="3"/>
  <c r="K24" i="3"/>
  <c r="H24" i="3"/>
  <c r="E24" i="3"/>
  <c r="M24" i="3" s="1"/>
  <c r="AL23" i="3"/>
  <c r="AK23" i="3"/>
  <c r="AJ23" i="3"/>
  <c r="T23" i="3"/>
  <c r="K23" i="3"/>
  <c r="M23" i="3" s="1"/>
  <c r="H23" i="3"/>
  <c r="E23" i="3"/>
  <c r="L23" i="3" s="1"/>
  <c r="AL22" i="3"/>
  <c r="AK22" i="3"/>
  <c r="AJ22" i="3"/>
  <c r="V22" i="3"/>
  <c r="U22" i="3"/>
  <c r="T22" i="3"/>
  <c r="K22" i="3"/>
  <c r="H22" i="3"/>
  <c r="M22" i="3" s="1"/>
  <c r="E22" i="3"/>
  <c r="AL21" i="3"/>
  <c r="AK21" i="3"/>
  <c r="AJ21" i="3"/>
  <c r="V21" i="3"/>
  <c r="U21" i="3"/>
  <c r="T21" i="3"/>
  <c r="K21" i="3"/>
  <c r="H21" i="3"/>
  <c r="E21" i="3"/>
  <c r="AL20" i="3"/>
  <c r="AK20" i="3"/>
  <c r="AJ20" i="3"/>
  <c r="V20" i="3"/>
  <c r="W20" i="3" s="1"/>
  <c r="U20" i="3"/>
  <c r="T20" i="3"/>
  <c r="K20" i="3"/>
  <c r="H20" i="3"/>
  <c r="E20" i="3"/>
  <c r="AL19" i="3"/>
  <c r="AK19" i="3"/>
  <c r="AJ19" i="3"/>
  <c r="V19" i="3"/>
  <c r="U19" i="3"/>
  <c r="T19" i="3"/>
  <c r="K19" i="3"/>
  <c r="H19" i="3"/>
  <c r="E19" i="3"/>
  <c r="L19" i="3" s="1"/>
  <c r="AL18" i="3"/>
  <c r="AK18" i="3"/>
  <c r="AJ18" i="3"/>
  <c r="V18" i="3"/>
  <c r="U18" i="3"/>
  <c r="T18" i="3"/>
  <c r="K18" i="3"/>
  <c r="H18" i="3"/>
  <c r="E18" i="3"/>
  <c r="M18" i="3" s="1"/>
  <c r="AL17" i="3"/>
  <c r="AK17" i="3"/>
  <c r="AJ17" i="3"/>
  <c r="AM17" i="3" s="1"/>
  <c r="V17" i="3"/>
  <c r="U17" i="3"/>
  <c r="T17" i="3"/>
  <c r="K17" i="3"/>
  <c r="H17" i="3"/>
  <c r="E17" i="3"/>
  <c r="M17" i="3" s="1"/>
  <c r="AL16" i="3"/>
  <c r="AK16" i="3"/>
  <c r="AJ16" i="3"/>
  <c r="V16" i="3"/>
  <c r="U16" i="3"/>
  <c r="T16" i="3"/>
  <c r="M16" i="3"/>
  <c r="K16" i="3"/>
  <c r="H16" i="3"/>
  <c r="E16" i="3"/>
  <c r="AL15" i="3"/>
  <c r="AK15" i="3"/>
  <c r="AJ15" i="3"/>
  <c r="AM15" i="3" s="1"/>
  <c r="V15" i="3"/>
  <c r="U15" i="3"/>
  <c r="T15" i="3"/>
  <c r="W15" i="3" s="1"/>
  <c r="K15" i="3"/>
  <c r="H15" i="3"/>
  <c r="E15" i="3"/>
  <c r="M15" i="3" s="1"/>
  <c r="AL14" i="3"/>
  <c r="AK14" i="3"/>
  <c r="AJ14" i="3"/>
  <c r="AM14" i="3" s="1"/>
  <c r="V14" i="3"/>
  <c r="U14" i="3"/>
  <c r="T14" i="3"/>
  <c r="K14" i="3"/>
  <c r="H14" i="3"/>
  <c r="E14" i="3"/>
  <c r="M14" i="3" s="1"/>
  <c r="AL13" i="3"/>
  <c r="AK13" i="3"/>
  <c r="AJ13" i="3"/>
  <c r="V13" i="3"/>
  <c r="U13" i="3"/>
  <c r="T13" i="3"/>
  <c r="W13" i="3" s="1"/>
  <c r="K13" i="3"/>
  <c r="H13" i="3"/>
  <c r="E13" i="3"/>
  <c r="L13" i="3" s="1"/>
  <c r="AL12" i="3"/>
  <c r="AK12" i="3"/>
  <c r="AJ12" i="3"/>
  <c r="V12" i="3"/>
  <c r="U12" i="3"/>
  <c r="T12" i="3"/>
  <c r="W12" i="3" s="1"/>
  <c r="K12" i="3"/>
  <c r="H12" i="3"/>
  <c r="E12" i="3"/>
  <c r="M12" i="3" s="1"/>
  <c r="AL11" i="3"/>
  <c r="AK11" i="3"/>
  <c r="AJ11" i="3"/>
  <c r="V11" i="3"/>
  <c r="U11" i="3"/>
  <c r="T11" i="3"/>
  <c r="M11" i="3"/>
  <c r="L11" i="3"/>
  <c r="K11" i="3"/>
  <c r="H11" i="3"/>
  <c r="E11" i="3"/>
  <c r="AL10" i="3"/>
  <c r="AK10" i="3"/>
  <c r="AJ10" i="3"/>
  <c r="V10" i="3"/>
  <c r="U10" i="3"/>
  <c r="T10" i="3"/>
  <c r="K10" i="3"/>
  <c r="H10" i="3"/>
  <c r="L10" i="3" s="1"/>
  <c r="E10" i="3"/>
  <c r="AL9" i="3"/>
  <c r="AK9" i="3"/>
  <c r="AJ9" i="3"/>
  <c r="AM9" i="3" s="1"/>
  <c r="V9" i="3"/>
  <c r="U9" i="3"/>
  <c r="T9" i="3"/>
  <c r="K9" i="3"/>
  <c r="H9" i="3"/>
  <c r="E9" i="3"/>
  <c r="M9" i="3" s="1"/>
  <c r="AJ8" i="3"/>
  <c r="AM8" i="3" s="1"/>
  <c r="T8" i="3"/>
  <c r="K8" i="3"/>
  <c r="H8" i="3"/>
  <c r="E8" i="3"/>
  <c r="L8" i="3" s="1"/>
  <c r="AL7" i="3"/>
  <c r="AJ7" i="3"/>
  <c r="AM7" i="3" s="1"/>
  <c r="V7" i="3"/>
  <c r="T7" i="3"/>
  <c r="K7" i="3"/>
  <c r="H7" i="3"/>
  <c r="E7" i="3"/>
  <c r="AS6" i="3"/>
  <c r="AQ6" i="3"/>
  <c r="AP6" i="3"/>
  <c r="AO6" i="3"/>
  <c r="AN6" i="3"/>
  <c r="AJ6" i="3"/>
  <c r="AE6" i="3"/>
  <c r="AD6" i="3"/>
  <c r="AC6" i="3"/>
  <c r="AA6" i="3"/>
  <c r="Z6" i="3"/>
  <c r="Y6" i="3"/>
  <c r="X6" i="3"/>
  <c r="K6" i="3"/>
  <c r="K29" i="3" s="1"/>
  <c r="H6" i="3"/>
  <c r="E6" i="3"/>
  <c r="L6" i="3" s="1"/>
  <c r="M159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60" i="1"/>
  <c r="M161" i="1"/>
  <c r="M162" i="1"/>
  <c r="M163" i="1"/>
  <c r="M164" i="1"/>
  <c r="M165" i="1"/>
  <c r="M166" i="1"/>
  <c r="M7" i="1"/>
  <c r="W19" i="3" l="1"/>
  <c r="L18" i="3"/>
  <c r="AM20" i="3"/>
  <c r="L24" i="3"/>
  <c r="M39" i="3"/>
  <c r="M52" i="3"/>
  <c r="L54" i="3"/>
  <c r="M57" i="3"/>
  <c r="L16" i="3"/>
  <c r="L17" i="3"/>
  <c r="W18" i="3"/>
  <c r="M21" i="3"/>
  <c r="AM21" i="3"/>
  <c r="W24" i="3"/>
  <c r="M27" i="3"/>
  <c r="AM27" i="3"/>
  <c r="M38" i="3"/>
  <c r="M43" i="3"/>
  <c r="M47" i="3"/>
  <c r="M60" i="3"/>
  <c r="W7" i="3"/>
  <c r="W9" i="3"/>
  <c r="AM11" i="3"/>
  <c r="L12" i="3"/>
  <c r="M19" i="3"/>
  <c r="M42" i="3"/>
  <c r="M44" i="3"/>
  <c r="M53" i="3"/>
  <c r="L55" i="3"/>
  <c r="L56" i="3"/>
  <c r="M58" i="3"/>
  <c r="M13" i="3"/>
  <c r="L20" i="3"/>
  <c r="M26" i="3"/>
  <c r="L28" i="3"/>
  <c r="M48" i="3"/>
  <c r="M50" i="3"/>
  <c r="M55" i="3"/>
  <c r="M59" i="3"/>
  <c r="E61" i="3"/>
  <c r="M61" i="3" s="1"/>
  <c r="M10" i="3"/>
  <c r="M7" i="3"/>
  <c r="L50" i="3"/>
  <c r="AM23" i="3"/>
  <c r="W23" i="3"/>
  <c r="L7" i="3"/>
  <c r="M54" i="3"/>
  <c r="AK6" i="3"/>
  <c r="AM12" i="3"/>
  <c r="AM16" i="3"/>
  <c r="AM19" i="3"/>
  <c r="AM10" i="3"/>
  <c r="AM13" i="3"/>
  <c r="AM18" i="3"/>
  <c r="AM28" i="3"/>
  <c r="H29" i="3"/>
  <c r="AL6" i="3"/>
  <c r="AM6" i="3" s="1"/>
  <c r="AM24" i="3"/>
  <c r="AM22" i="3"/>
  <c r="AM25" i="3"/>
  <c r="W17" i="3"/>
  <c r="W16" i="3"/>
  <c r="W26" i="3"/>
  <c r="W22" i="3"/>
  <c r="W28" i="3"/>
  <c r="W29" i="3"/>
  <c r="W11" i="3"/>
  <c r="W14" i="3"/>
  <c r="W8" i="3"/>
  <c r="W10" i="3"/>
  <c r="W21" i="3"/>
  <c r="V6" i="3"/>
  <c r="W6" i="3" s="1"/>
  <c r="H61" i="3"/>
  <c r="L14" i="3"/>
  <c r="M6" i="3"/>
  <c r="M8" i="3"/>
  <c r="L9" i="3"/>
  <c r="L15" i="3"/>
  <c r="M20" i="3"/>
  <c r="L21" i="3"/>
  <c r="L27" i="3"/>
  <c r="L41" i="3"/>
  <c r="L47" i="3"/>
  <c r="L53" i="3"/>
  <c r="L59" i="3"/>
  <c r="L22" i="3"/>
  <c r="E29" i="3"/>
  <c r="L40" i="3"/>
  <c r="L46" i="3"/>
  <c r="L39" i="3"/>
  <c r="L61" i="3" l="1"/>
  <c r="L29" i="3"/>
  <c r="M29" i="3"/>
</calcChain>
</file>

<file path=xl/sharedStrings.xml><?xml version="1.0" encoding="utf-8"?>
<sst xmlns="http://schemas.openxmlformats.org/spreadsheetml/2006/main" count="1968" uniqueCount="506">
  <si>
    <t>시도</t>
    <phoneticPr fontId="4" type="noConversion"/>
  </si>
  <si>
    <t>시군구</t>
    <phoneticPr fontId="4" type="noConversion"/>
  </si>
  <si>
    <t>읍면동</t>
    <phoneticPr fontId="4" type="noConversion"/>
  </si>
  <si>
    <t>시설종류</t>
    <phoneticPr fontId="4" type="noConversion"/>
  </si>
  <si>
    <t>용도</t>
    <phoneticPr fontId="4" type="noConversion"/>
  </si>
  <si>
    <t>시설명칭</t>
    <phoneticPr fontId="4" type="noConversion"/>
  </si>
  <si>
    <t>시설유형</t>
    <phoneticPr fontId="4" type="noConversion"/>
  </si>
  <si>
    <t>주소 (전체주소 기입, 광역시도+시군구+읍면동+세부주소)</t>
    <phoneticPr fontId="4" type="noConversion"/>
  </si>
  <si>
    <t>시설정보</t>
    <phoneticPr fontId="4" type="noConversion"/>
  </si>
  <si>
    <t>도로명 주소</t>
    <phoneticPr fontId="4" type="noConversion"/>
  </si>
  <si>
    <t>지번주소</t>
    <phoneticPr fontId="4" type="noConversion"/>
  </si>
  <si>
    <t>비상발전기
(보유/미보유)</t>
    <phoneticPr fontId="4" type="noConversion"/>
  </si>
  <si>
    <t>급수용량
(톤/일)</t>
    <phoneticPr fontId="4" type="noConversion"/>
  </si>
  <si>
    <t>사용 가능
인원(명)</t>
    <phoneticPr fontId="4" type="noConversion"/>
  </si>
  <si>
    <t>시설 건축
(구축) 연도
(YYYY-MM-DD)</t>
    <phoneticPr fontId="4" type="noConversion"/>
  </si>
  <si>
    <t>인천</t>
  </si>
  <si>
    <t>서구</t>
  </si>
  <si>
    <t>음용수</t>
  </si>
  <si>
    <t>대인고등학교</t>
  </si>
  <si>
    <t>보유</t>
  </si>
  <si>
    <t>지자체</t>
  </si>
  <si>
    <t>석남체육공원</t>
  </si>
  <si>
    <t>가좌초등학교</t>
  </si>
  <si>
    <t>가좌체육공원</t>
  </si>
  <si>
    <t>갈마공원</t>
  </si>
  <si>
    <t>검암경서동</t>
  </si>
  <si>
    <t>공공용</t>
  </si>
  <si>
    <t>생활용수</t>
  </si>
  <si>
    <t>㈜ 신태진</t>
  </si>
  <si>
    <t>인천광역시 서구 도요지로 37 (경서동)</t>
  </si>
  <si>
    <t>경서동 438-22</t>
  </si>
  <si>
    <t>미보유</t>
  </si>
  <si>
    <t>경서동 438-21</t>
  </si>
  <si>
    <t>연희동</t>
  </si>
  <si>
    <t>소방본부 소방교육대</t>
  </si>
  <si>
    <t>인천광역시 서구 심곡로100번길 8-13 (심곡동)</t>
  </si>
  <si>
    <t>연희동 산48</t>
  </si>
  <si>
    <t>녹지관리사업소</t>
  </si>
  <si>
    <t>인천광역시 서구 봉수대로 755 (연희동)</t>
  </si>
  <si>
    <t>연희동 산129</t>
  </si>
  <si>
    <t>녹지관리사업소(w-1)</t>
  </si>
  <si>
    <t>연희동 산143-1</t>
  </si>
  <si>
    <t>이용옥</t>
  </si>
  <si>
    <t>인천광역시 서구 경명대로 725-23 (공촌동)</t>
  </si>
  <si>
    <t>공촌동 112</t>
  </si>
  <si>
    <t>김용희</t>
  </si>
  <si>
    <t>인천광역시 서구 연희동  16번지 1  호</t>
  </si>
  <si>
    <t>공촌동 16-1</t>
  </si>
  <si>
    <t>인천광역시 서구 경명대로 664 (공촌동)</t>
  </si>
  <si>
    <t>공촌동 309</t>
  </si>
  <si>
    <t>대양개발</t>
  </si>
  <si>
    <t>인천광역시 서구 공촌동  산163번지 2   호</t>
  </si>
  <si>
    <t>공촌동 산163-2</t>
  </si>
  <si>
    <t>녹주불가마사우나</t>
  </si>
  <si>
    <t>인천광역시 서구 심곡로 49번길 지하 7(심곡동)</t>
  </si>
  <si>
    <t>심곡동 252-6</t>
  </si>
  <si>
    <t>가정3동</t>
  </si>
  <si>
    <t>진흥아파트</t>
  </si>
  <si>
    <t>공동주택</t>
  </si>
  <si>
    <t>인천광역시 서구 서달로179번길 6-10 (가정동)</t>
  </si>
  <si>
    <t>가정동 564</t>
  </si>
  <si>
    <t>대진아파트(1단지)</t>
  </si>
  <si>
    <t>인천광역시 서구 서달로193번길 4 (가정동)</t>
  </si>
  <si>
    <t>가정동 563-1</t>
  </si>
  <si>
    <t>신현원창동</t>
  </si>
  <si>
    <t>이환수</t>
  </si>
  <si>
    <t>인천광역시 서구 가정로335번길 32-3 (신현동)</t>
  </si>
  <si>
    <t>신현동 289-12</t>
  </si>
  <si>
    <t>이희진</t>
  </si>
  <si>
    <t>인천광역시 서구 새오개로95번길 2 (신현동)</t>
  </si>
  <si>
    <t>신현동 114-10</t>
  </si>
  <si>
    <t>인성세차장</t>
  </si>
  <si>
    <t>인천광역시 서구 원창로 170 (신현동)</t>
  </si>
  <si>
    <t>신현동 78-1</t>
  </si>
  <si>
    <t>신현교회</t>
  </si>
  <si>
    <t>인천광역시 서구 신현로 13 (신현동)</t>
  </si>
  <si>
    <t>신현동 292-5</t>
  </si>
  <si>
    <t>신화목욕탕</t>
  </si>
  <si>
    <t>인천광역시 서구 율도로65번길 18-12 (신현동)</t>
  </si>
  <si>
    <t>신현동 283-17</t>
  </si>
  <si>
    <t>신현24시불가마사우나</t>
  </si>
  <si>
    <t>인천광역시 서구 율도로 25 (신현동)</t>
  </si>
  <si>
    <t>신현동 152-46</t>
  </si>
  <si>
    <t>석남1동</t>
  </si>
  <si>
    <t>황부업</t>
  </si>
  <si>
    <t>인천광역시 서구 율도로16번길 5-1 (석남동)</t>
  </si>
  <si>
    <t>석남1동 202</t>
  </si>
  <si>
    <t>에버랜드모텔</t>
  </si>
  <si>
    <t>인천광역시 서구 옻우물로 25 (석남동)</t>
  </si>
  <si>
    <t>석남1동 509-26</t>
  </si>
  <si>
    <t>연안빌딩</t>
  </si>
  <si>
    <t>인천광역시 서구 가정로 252 (석남동)</t>
  </si>
  <si>
    <t>석남1동 510-7</t>
  </si>
  <si>
    <t>석남2동</t>
  </si>
  <si>
    <t>보보스타운</t>
  </si>
  <si>
    <t>상업시설</t>
  </si>
  <si>
    <t>인천광역시 서구 가정로 172 (석남동)</t>
  </si>
  <si>
    <t>석남동 579번지 7호</t>
  </si>
  <si>
    <t>석남3동</t>
  </si>
  <si>
    <t>석남약수터</t>
  </si>
  <si>
    <t>인천광역시 서구 서달로 110 (석남동)</t>
  </si>
  <si>
    <t>석남동 151</t>
  </si>
  <si>
    <t>오문자</t>
  </si>
  <si>
    <t>인천광역시 서구 건지로311번길 33-1 (석남동)</t>
  </si>
  <si>
    <t>석남동 557-25</t>
  </si>
  <si>
    <t>유종선</t>
  </si>
  <si>
    <t>석남동 산23-17</t>
  </si>
  <si>
    <t>마가의다락방</t>
  </si>
  <si>
    <t>인천광역시 서구 서달로20번길 67 (석남동)</t>
  </si>
  <si>
    <t>석남동 산16-1</t>
  </si>
  <si>
    <t>엘림기도원</t>
  </si>
  <si>
    <t>인천광역시 서구 서달로20번길 57 (석남동)</t>
  </si>
  <si>
    <t>석남동 산17</t>
  </si>
  <si>
    <t>청수불가마사우나</t>
  </si>
  <si>
    <t>인천광역시 서구 서달로 149번길 6-8(석남동)</t>
  </si>
  <si>
    <t>석남동 470-6</t>
  </si>
  <si>
    <t>가좌1동</t>
  </si>
  <si>
    <t>광성해수피아A</t>
  </si>
  <si>
    <t>가좌2동</t>
  </si>
  <si>
    <t>벧엘교회</t>
  </si>
  <si>
    <t>인천광역시 서구 원적로 150-12 (가좌동)</t>
  </si>
  <si>
    <t>가좌동 81-4</t>
  </si>
  <si>
    <t>프라자목욕탕</t>
  </si>
  <si>
    <t>인천광역시 서구 원적로96번길 26 (가좌동)</t>
  </si>
  <si>
    <t>가좌동 30-48</t>
  </si>
  <si>
    <t>가좌3동</t>
  </si>
  <si>
    <t>박종근</t>
  </si>
  <si>
    <t>인천광역시 서구 건지로334번길 8 (가좌동)</t>
  </si>
  <si>
    <t>가좌3동 174-96</t>
  </si>
  <si>
    <t>철마농원</t>
  </si>
  <si>
    <t>인천광역시 서구 원적로 173-5 (가좌동)</t>
  </si>
  <si>
    <t>가좌3동 76-4</t>
  </si>
  <si>
    <t>이기동</t>
  </si>
  <si>
    <t>인천광역시 서구 건지로366번길 1 (가좌동)</t>
  </si>
  <si>
    <t>가좌3동 82(492-1)</t>
  </si>
  <si>
    <t>천마사</t>
  </si>
  <si>
    <t>인천광역시 서구 원적로 173-21 (가좌동)</t>
  </si>
  <si>
    <t>가좌3동 산12-3</t>
  </si>
  <si>
    <t>서상구</t>
  </si>
  <si>
    <t>인천광역시 서구 원적로 163-22 (가좌동)</t>
  </si>
  <si>
    <t>가좌3동 81-78(산7)</t>
  </si>
  <si>
    <t xml:space="preserve">가현주유소   </t>
  </si>
  <si>
    <t>인천광역시 서구 봉수대로 1623 (금곡동)</t>
  </si>
  <si>
    <t>금곡동 372-2</t>
  </si>
  <si>
    <t>수정교회</t>
  </si>
  <si>
    <t>인천광역시 서구 불로동 416번지 4호</t>
  </si>
  <si>
    <t>불로동 416-4</t>
  </si>
  <si>
    <t>문희명</t>
  </si>
  <si>
    <t>인천광역시 서구 대곡동  533번지  1   호</t>
  </si>
  <si>
    <t>대곡동 533-1</t>
  </si>
  <si>
    <t>서구 영어마을</t>
  </si>
  <si>
    <t>인천광역시 서구 원당동 555번지</t>
  </si>
  <si>
    <t>원당동 555번지</t>
  </si>
  <si>
    <t>조영철</t>
  </si>
  <si>
    <t>인천광역시 서구  원당대로819번길  38 (원당동)</t>
  </si>
  <si>
    <t>원당동 817번지</t>
  </si>
  <si>
    <t>이우영</t>
  </si>
  <si>
    <t>인천광역시 서구 당하동 350번지 2호</t>
  </si>
  <si>
    <t>당하동 350번지 2호</t>
  </si>
  <si>
    <t>마전주유소</t>
  </si>
  <si>
    <t>인천광역시 서구 원당대로 672</t>
  </si>
  <si>
    <t>당하동 1092-9</t>
  </si>
  <si>
    <t>검단농협주유소</t>
  </si>
  <si>
    <t>인천광역시 서구 서곶로 793 (당하동)</t>
  </si>
  <si>
    <t>당하동 1086-3</t>
  </si>
  <si>
    <t>검단식품</t>
  </si>
  <si>
    <t>왕길동 3-1</t>
  </si>
  <si>
    <t>이기철</t>
  </si>
  <si>
    <t>인천광역시 서구 봉화로 99 (오류동)</t>
  </si>
  <si>
    <t>오류동 90번지</t>
  </si>
  <si>
    <t>가정3동성당</t>
  </si>
  <si>
    <t>종교시설</t>
  </si>
  <si>
    <t>가정동 557-1</t>
  </si>
  <si>
    <t>한신그랜드종합상가</t>
  </si>
  <si>
    <t>기타</t>
  </si>
  <si>
    <t>가정동 546</t>
  </si>
  <si>
    <t>상신빌딩</t>
  </si>
  <si>
    <t>가좌동 94-1</t>
  </si>
  <si>
    <t>초원게르마늄사우나</t>
  </si>
  <si>
    <t>가좌동 262</t>
  </si>
  <si>
    <t>(주)코릴</t>
  </si>
  <si>
    <t>가좌동 263-5</t>
  </si>
  <si>
    <t>삼성식품(주)</t>
  </si>
  <si>
    <t>꽃뫼농원</t>
  </si>
  <si>
    <t>인천광역시유아교육진흥원</t>
  </si>
  <si>
    <t>공공기관</t>
  </si>
  <si>
    <t>백석동 28-3</t>
  </si>
  <si>
    <t>두밀촌낚시터</t>
  </si>
  <si>
    <t>대곡동 260-1</t>
  </si>
  <si>
    <t>배창호</t>
  </si>
  <si>
    <t>대곡동 26</t>
  </si>
  <si>
    <t>경제정책과(검암동9-1)</t>
  </si>
  <si>
    <t>검암동 9-1</t>
  </si>
  <si>
    <t>가정1동</t>
    <phoneticPr fontId="3" type="noConversion"/>
  </si>
  <si>
    <t>인천광역시 서구 가정동 6번지 (도로명 : )</t>
  </si>
  <si>
    <t>가좌2동</t>
    <phoneticPr fontId="3" type="noConversion"/>
  </si>
  <si>
    <t>박삼석</t>
  </si>
  <si>
    <t>인천광역시 서구 가좌동 247번지 1호 (도로명 : 인천광역시 서구 장고개로 277-1 (가좌동))</t>
  </si>
  <si>
    <t>가좌4동</t>
    <phoneticPr fontId="3" type="noConversion"/>
  </si>
  <si>
    <t>인천광역시 서구 가좌동 481번지 9호 (도로명 : 인천광역시 서구 백범로622번길 20 (가좌동))</t>
  </si>
  <si>
    <t>검단동</t>
    <phoneticPr fontId="3" type="noConversion"/>
  </si>
  <si>
    <t>인천광역시 서구 마전동 982번지 8호 (도로명 : )</t>
  </si>
  <si>
    <t>검암경서동</t>
    <phoneticPr fontId="3" type="noConversion"/>
  </si>
  <si>
    <t>조한승</t>
  </si>
  <si>
    <t>인천광역시 서구 경서동 345번지 1호 (도로명 : 인천광역시 서구 경명대로 415 (경서동))</t>
  </si>
  <si>
    <t>재단법인대한예수교장로회(고신)총회유지재단</t>
  </si>
  <si>
    <t>인천광역시 서구 검암동 41번지 3호 (도로명 : )</t>
  </si>
  <si>
    <t>전재복</t>
  </si>
  <si>
    <t>인천광역시 서구 백석동 188번지 1호 (도로명 : 인천광역시 서구 드림로 254-12 (백석동))</t>
  </si>
  <si>
    <t>최자익</t>
  </si>
  <si>
    <t>인천광역시 서구 검암동 27번지 2호 (도로명 : )</t>
  </si>
  <si>
    <t>남선우</t>
  </si>
  <si>
    <t>인천광역시 서구 백석동 112번지 3호 (도로명 : )</t>
  </si>
  <si>
    <t>오명수</t>
  </si>
  <si>
    <t>인천광역시 서구 경서동 331번지 (도로명 : )</t>
  </si>
  <si>
    <t>강제훈</t>
  </si>
  <si>
    <t>인천광역시 서구 백석동 85번지 (도로명 : 인천광역시 서구 드림로209번길 69 (백석동))</t>
  </si>
  <si>
    <t>홍승현</t>
  </si>
  <si>
    <t>인천광역시 서구 검암동 610번지 2호 (도로명 : )</t>
  </si>
  <si>
    <t>불로대곡동</t>
    <phoneticPr fontId="3" type="noConversion"/>
  </si>
  <si>
    <t>박복현</t>
  </si>
  <si>
    <t>인천광역시 서구 대곡동 217번지 1호 (도로명 : )</t>
  </si>
  <si>
    <t>강석대</t>
  </si>
  <si>
    <t>인천광역시 서구 불로동 21번지 16호 (도로명 : )</t>
  </si>
  <si>
    <t>(주)한길에너지</t>
  </si>
  <si>
    <t>인천광역시 서구 불로동 185번지 1호 (도로명 : )</t>
  </si>
  <si>
    <t>길준구</t>
  </si>
  <si>
    <t>인천광역시 서구 대곡동 27번지 8호 (도로명 : )</t>
  </si>
  <si>
    <t>이영재</t>
  </si>
  <si>
    <t>인천광역시 서구 대곡동 615번지 (도로명 : )</t>
  </si>
  <si>
    <t>김창순</t>
  </si>
  <si>
    <t>인천광역시 서구 대곡동 산 2번지 2호 (도로명 : )</t>
  </si>
  <si>
    <t>연희동</t>
    <phoneticPr fontId="3" type="noConversion"/>
  </si>
  <si>
    <t>오선숙</t>
  </si>
  <si>
    <t>인천광역시 서구 심곡동 111번지 6호 (도로명 : )</t>
  </si>
  <si>
    <t>이한백</t>
  </si>
  <si>
    <t>인천광역시 서구 심곡동 246번지 3호 (도로명 : 인천광역시 서구 서곶로301번길 19 (심곡동))</t>
  </si>
  <si>
    <t>이경숙</t>
  </si>
  <si>
    <t>인천광역시 서구 연희동 621번지 22호 (도로명 : )</t>
  </si>
  <si>
    <t>문용규</t>
  </si>
  <si>
    <t>인천광역시 서구 연희동 621번지 16호 (도로명 : )</t>
  </si>
  <si>
    <t>호기명</t>
  </si>
  <si>
    <t>인천광역시 서구 심곡동 283번지 5호 (도로명 : 인천광역시 서구 탁옥로 105 (심곡동))</t>
  </si>
  <si>
    <t>이한성</t>
  </si>
  <si>
    <t>인천광역시 서구 심곡동 242번지 13호 (도로명 : 인천광역시 서구 탁옥로33번길 15 (심곡동))</t>
  </si>
  <si>
    <t>이영호</t>
  </si>
  <si>
    <t>인천광역시 서구 공촌동 129번지 (도로명 : )</t>
  </si>
  <si>
    <t>정복섭</t>
  </si>
  <si>
    <t>인천광역시 서구 공촌동 18번지 1호 (도로명 : 인천광역시 서구 서곶로450번길 34 (공촌동))</t>
  </si>
  <si>
    <t>(주)대양개발</t>
  </si>
  <si>
    <t>인천광역시 서구 공촌동 산 1번지 10호 (도로명 : )</t>
  </si>
  <si>
    <t>조인호</t>
  </si>
  <si>
    <t>인천광역시 서구 심곡동 171번지 29호 (도로명 : 인천광역시 서구 서곶로 242-33 (심곡동))</t>
  </si>
  <si>
    <t>정종덕</t>
  </si>
  <si>
    <t>인천광역시 서구 심곡동 245번지 10호 (도로명 : 인천광역시 서구 서곶로301번길 22 (심곡동))</t>
  </si>
  <si>
    <t>정동선</t>
  </si>
  <si>
    <t>인천광역시 서구 연희동 149번지 (도로명 : )</t>
  </si>
  <si>
    <t>오류왕길동</t>
    <phoneticPr fontId="3" type="noConversion"/>
  </si>
  <si>
    <t>(주)지구환경개발</t>
  </si>
  <si>
    <t>인천광역시 서구 오류동 1500번지 5호 (도로명 : )</t>
  </si>
  <si>
    <t>정대진</t>
  </si>
  <si>
    <t>인천광역시 서구 왕길동 30번지 (도로명 : 인천광역시 서구 봉수대로 1248 (왕길동))</t>
  </si>
  <si>
    <t>유진기업(주)</t>
  </si>
  <si>
    <t>인천광역시 서구 오류동 1469번지 3호 (도로명 : 인천광역시 서구 약암로 1 (오류동))</t>
  </si>
  <si>
    <t>청라1동</t>
    <phoneticPr fontId="3" type="noConversion"/>
  </si>
  <si>
    <t>인천광역시 서구 청라동 167번지 7호 (도로명 : )</t>
  </si>
  <si>
    <t>가좌1동</t>
    <phoneticPr fontId="3" type="noConversion"/>
  </si>
  <si>
    <t>인천광역시 서구 가좌동 157번지 3호 (도로명 : 인천광역시 서구 가정로98번길 26 (가좌동))</t>
  </si>
  <si>
    <t>신현원창동</t>
    <phoneticPr fontId="3" type="noConversion"/>
  </si>
  <si>
    <t>김추자</t>
  </si>
  <si>
    <t>인천광역시 서구 원창동 64번지 (도로명 : 인천광역시 서구 봉수대로 513-6 (원창동))</t>
  </si>
  <si>
    <t>(주)에스지세계물산</t>
  </si>
  <si>
    <t>인천광역시 서구 신현동 152번지 53호 (도로명 : )</t>
  </si>
  <si>
    <t>문수남</t>
  </si>
  <si>
    <t>인천광역시 서구 신현동 283번지 4호 (도로명 : 인천광역시 서구 신현로 38 (신현동))</t>
  </si>
  <si>
    <t>엄성천</t>
  </si>
  <si>
    <t>인천광역시 서구 신현동 137번지 20호 (도로명 : 인천광역시 서구 염곡로327번길 19 (신현동))</t>
  </si>
  <si>
    <t>김진억</t>
  </si>
  <si>
    <t>인천광역시 서구 원창동 71번지 5호 (도로명 : 인천광역시 서구 봉수대로 507-1 (원창동))</t>
  </si>
  <si>
    <t>아라동</t>
    <phoneticPr fontId="3" type="noConversion"/>
  </si>
  <si>
    <t>정부 및 지자체</t>
    <phoneticPr fontId="3" type="noConversion"/>
  </si>
  <si>
    <t>음용수</t>
    <phoneticPr fontId="3" type="noConversion"/>
  </si>
  <si>
    <t>생활용수</t>
    <phoneticPr fontId="3" type="noConversion"/>
  </si>
  <si>
    <t>비상급수시설 현황(음용/생활용수)</t>
    <phoneticPr fontId="3" type="noConversion"/>
  </si>
  <si>
    <t>공공(민간)</t>
    <phoneticPr fontId="3" type="noConversion"/>
  </si>
  <si>
    <t>계</t>
    <phoneticPr fontId="3" type="noConversion"/>
  </si>
  <si>
    <t>청라2동</t>
    <phoneticPr fontId="3" type="noConversion"/>
  </si>
  <si>
    <t>청라3동</t>
    <phoneticPr fontId="3" type="noConversion"/>
  </si>
  <si>
    <t>가정2동</t>
    <phoneticPr fontId="3" type="noConversion"/>
  </si>
  <si>
    <t>가정3동</t>
    <phoneticPr fontId="3" type="noConversion"/>
  </si>
  <si>
    <t>석남1동</t>
    <phoneticPr fontId="3" type="noConversion"/>
  </si>
  <si>
    <t>석남2동</t>
    <phoneticPr fontId="3" type="noConversion"/>
  </si>
  <si>
    <t>석남3동</t>
    <phoneticPr fontId="3" type="noConversion"/>
  </si>
  <si>
    <t>가좌3동</t>
    <phoneticPr fontId="3" type="noConversion"/>
  </si>
  <si>
    <t>원당동</t>
    <phoneticPr fontId="3" type="noConversion"/>
  </si>
  <si>
    <t>당하동</t>
    <phoneticPr fontId="3" type="noConversion"/>
  </si>
  <si>
    <t>마전동</t>
    <phoneticPr fontId="3" type="noConversion"/>
  </si>
  <si>
    <t>동명</t>
    <phoneticPr fontId="3" type="noConversion"/>
  </si>
  <si>
    <t>구분</t>
    <phoneticPr fontId="3" type="noConversion"/>
  </si>
  <si>
    <t>인구수</t>
    <phoneticPr fontId="3" type="noConversion"/>
  </si>
  <si>
    <t>소요량(톤)</t>
    <phoneticPr fontId="3" type="noConversion"/>
  </si>
  <si>
    <t>확보량</t>
    <phoneticPr fontId="3" type="noConversion"/>
  </si>
  <si>
    <t>개소</t>
    <phoneticPr fontId="3" type="noConversion"/>
  </si>
  <si>
    <t>톤수</t>
    <phoneticPr fontId="3" type="noConversion"/>
  </si>
  <si>
    <t>확보율</t>
    <phoneticPr fontId="3" type="noConversion"/>
  </si>
  <si>
    <t>정부지원시설</t>
    <phoneticPr fontId="3" type="noConversion"/>
  </si>
  <si>
    <t>자치단체시설</t>
    <phoneticPr fontId="3" type="noConversion"/>
  </si>
  <si>
    <t>공공용지정시설</t>
    <phoneticPr fontId="3" type="noConversion"/>
  </si>
  <si>
    <t>소계</t>
    <phoneticPr fontId="3" type="noConversion"/>
  </si>
  <si>
    <t>* 소요량=0.025(톤) × 급수인구 [※ 급수량 : 25L / 1인 1일(음용수 9L, 생활용수 16L)</t>
    <phoneticPr fontId="3" type="noConversion"/>
  </si>
  <si>
    <t>* 확보율(%)=확보량 / 소요량</t>
    <phoneticPr fontId="3" type="noConversion"/>
  </si>
  <si>
    <t>-</t>
    <phoneticPr fontId="3" type="noConversion"/>
  </si>
  <si>
    <t>준비명령시설</t>
    <phoneticPr fontId="3" type="noConversion"/>
  </si>
  <si>
    <t>정부 및 지자체, 공공 계</t>
    <phoneticPr fontId="3" type="noConversion"/>
  </si>
  <si>
    <t>총 계</t>
    <phoneticPr fontId="3" type="noConversion"/>
  </si>
  <si>
    <t>행정동별 비상급수 확보 현황(준비명령시설 포함)</t>
    <phoneticPr fontId="3" type="noConversion"/>
  </si>
  <si>
    <t>행정동별 비상급수 확보 현황(준비명령시설 제외)</t>
    <phoneticPr fontId="3" type="noConversion"/>
  </si>
  <si>
    <t>연번</t>
    <phoneticPr fontId="4" type="noConversion"/>
  </si>
  <si>
    <t>비고</t>
    <phoneticPr fontId="4" type="noConversion"/>
  </si>
  <si>
    <t>가좌4동</t>
  </si>
  <si>
    <t>검단동</t>
  </si>
  <si>
    <t>불로대곡동</t>
  </si>
  <si>
    <t>원당동</t>
  </si>
  <si>
    <t>당하동</t>
  </si>
  <si>
    <t>오류왕길동</t>
  </si>
  <si>
    <t>청라2동</t>
  </si>
  <si>
    <t>가정2동</t>
  </si>
  <si>
    <t>가정1동</t>
  </si>
  <si>
    <t>청라1동</t>
  </si>
  <si>
    <t>정부지원</t>
  </si>
  <si>
    <t>준비명령대상</t>
  </si>
  <si>
    <t>유복임</t>
  </si>
  <si>
    <t>한국토지주택공사</t>
  </si>
  <si>
    <t>김병근</t>
  </si>
  <si>
    <t>박지명</t>
  </si>
  <si>
    <t>(주)포레스코</t>
  </si>
  <si>
    <t>이옥희</t>
  </si>
  <si>
    <t>박우순</t>
  </si>
  <si>
    <t>양광모</t>
  </si>
  <si>
    <t>황유진</t>
  </si>
  <si>
    <t>방선녀</t>
  </si>
  <si>
    <t>김종윤</t>
  </si>
  <si>
    <t>김유희</t>
  </si>
  <si>
    <t>김창운</t>
  </si>
  <si>
    <t>최기택</t>
  </si>
  <si>
    <t>김영춘</t>
  </si>
  <si>
    <t>김윤수</t>
  </si>
  <si>
    <t>이종현</t>
  </si>
  <si>
    <t>신서균</t>
  </si>
  <si>
    <t>검단1동주민센터(가현산)</t>
  </si>
  <si>
    <t>권연화</t>
  </si>
  <si>
    <t>윤혜숙</t>
  </si>
  <si>
    <t>박승일</t>
  </si>
  <si>
    <t>정두채</t>
  </si>
  <si>
    <t>임덕재</t>
  </si>
  <si>
    <t>임한재</t>
  </si>
  <si>
    <t>김종복</t>
  </si>
  <si>
    <t>임인자</t>
  </si>
  <si>
    <t>이재우</t>
  </si>
  <si>
    <t>오병보</t>
  </si>
  <si>
    <t>김상구</t>
  </si>
  <si>
    <t>이상철</t>
  </si>
  <si>
    <t>이길수</t>
  </si>
  <si>
    <t>김효준</t>
  </si>
  <si>
    <t>대한항공(주)</t>
  </si>
  <si>
    <t>인천광역시서구청장(경제정책과장)</t>
  </si>
  <si>
    <t>인천광역시상수도사업본부</t>
  </si>
  <si>
    <t>대일전기(주)</t>
  </si>
  <si>
    <t>한일시멘트(주)인천공장</t>
  </si>
  <si>
    <t>가좌울공원</t>
  </si>
  <si>
    <t>신촌공원</t>
  </si>
  <si>
    <t>가좌근린공원</t>
  </si>
  <si>
    <t>내리요양원</t>
  </si>
  <si>
    <t>대일카공업사</t>
  </si>
  <si>
    <t>정글마트</t>
  </si>
  <si>
    <t>용오자동차공업사</t>
  </si>
  <si>
    <t>신우테크</t>
  </si>
  <si>
    <t>경제정책과(공촌동89-2)</t>
  </si>
  <si>
    <t>청라스파렉스</t>
  </si>
  <si>
    <t>선인장이야기</t>
  </si>
  <si>
    <t>신도조경</t>
  </si>
  <si>
    <t>경제정책과(오류동 395-35)</t>
  </si>
  <si>
    <t>오학동</t>
  </si>
  <si>
    <t>조원규</t>
  </si>
  <si>
    <t>현대오일뱅크(주)직영검단주유소</t>
  </si>
  <si>
    <t>(주)소호</t>
  </si>
  <si>
    <t>임선식</t>
  </si>
  <si>
    <t>교육시설</t>
  </si>
  <si>
    <t>공원</t>
  </si>
  <si>
    <t>목욕시설</t>
  </si>
  <si>
    <t>숙박시설</t>
  </si>
  <si>
    <t>약수터</t>
  </si>
  <si>
    <t>미보유</t>
    <phoneticPr fontId="3" type="noConversion"/>
  </si>
  <si>
    <t>인천 서구 서곶로 446(공촌동)</t>
  </si>
  <si>
    <t>공촌동47-3</t>
  </si>
  <si>
    <t>인천 서구 가정로 294번길 20(석남동)</t>
  </si>
  <si>
    <t>석남1동 483번지</t>
  </si>
  <si>
    <t>인천 서구 장고개로 309번길5(가좌동)</t>
  </si>
  <si>
    <t>가좌2동 30-87</t>
  </si>
  <si>
    <t>인천 서구 고래울로35(가좌동)</t>
  </si>
  <si>
    <t>가좌4동 354</t>
  </si>
  <si>
    <t>인천 서구 고래룰로 12(가좌동)</t>
  </si>
  <si>
    <t>가좌4동 339번지</t>
  </si>
  <si>
    <t>인천 서구 승학로272번길 13(심곡동)</t>
  </si>
  <si>
    <t>심곡동 238-5</t>
  </si>
  <si>
    <t>인천 서구 건지로153번길 25-13</t>
  </si>
  <si>
    <t>석남1동 521-1번지</t>
  </si>
  <si>
    <t>인천 서구 장고개로 287번길25(가좌동)</t>
  </si>
  <si>
    <t>가좌2동 220 외3필지</t>
  </si>
  <si>
    <t>인천광역시 서구 서달로20번길 5</t>
  </si>
  <si>
    <t>가좌동173-352</t>
  </si>
  <si>
    <t>인천광역시 서구 봉수대로1394번길 12 (왕길동)</t>
  </si>
  <si>
    <t>왕길동 산154-2</t>
  </si>
  <si>
    <t>인천광역시 서구 서달로 235</t>
  </si>
  <si>
    <t>인천광역시 서구 서곶로 12</t>
  </si>
  <si>
    <t>인천광역시 서구 가정로98번길 8</t>
  </si>
  <si>
    <t>가좌동 155-12</t>
  </si>
  <si>
    <t xml:space="preserve">인천광역시 서구 건지로 363 </t>
  </si>
  <si>
    <t xml:space="preserve">인천광역시 서구 신진말로 14번길 33 </t>
  </si>
  <si>
    <t>인천광역시 서구 가석로 48</t>
  </si>
  <si>
    <t>가좌동 477-4</t>
  </si>
  <si>
    <t>마전동 72-6</t>
  </si>
  <si>
    <t>시천동 3-16</t>
  </si>
  <si>
    <t>인천광역시 서구 서곶로 670</t>
  </si>
  <si>
    <t>인천광역시 서구 도곡로 298</t>
  </si>
  <si>
    <t>인천광역시 서구 길주로 87</t>
  </si>
  <si>
    <t>석남동 511-3</t>
  </si>
  <si>
    <t>석남동 555-35</t>
  </si>
  <si>
    <t xml:space="preserve">인천광역시 서구 경명대로 725-77(공촌동) </t>
  </si>
  <si>
    <t>공촌동 89-2</t>
  </si>
  <si>
    <t>청라동 158-2</t>
  </si>
  <si>
    <t>인천광역시 서구 검암동 9-1</t>
  </si>
  <si>
    <t>가정동 5-5</t>
  </si>
  <si>
    <t>가정동 5-148</t>
  </si>
  <si>
    <t>오류동 395-35</t>
  </si>
  <si>
    <t>가정동 10</t>
  </si>
  <si>
    <t>가정동 71-134</t>
  </si>
  <si>
    <t>가정동 117-36</t>
  </si>
  <si>
    <t>가정동 511-8</t>
  </si>
  <si>
    <t>가좌동 436</t>
  </si>
  <si>
    <t>가좌동 178-353</t>
  </si>
  <si>
    <t>검암동 18-1</t>
  </si>
  <si>
    <t>검암동 447-1</t>
  </si>
  <si>
    <t>검암동 27</t>
  </si>
  <si>
    <t>검암동 27-4</t>
  </si>
  <si>
    <t>검암동 393</t>
  </si>
  <si>
    <t>경서동 229-2</t>
  </si>
  <si>
    <t>경서동 320</t>
  </si>
  <si>
    <t>경서동 494-13</t>
  </si>
  <si>
    <t>경서동 350-10</t>
  </si>
  <si>
    <t>공촌동 71</t>
  </si>
  <si>
    <t>공촌동 4</t>
  </si>
  <si>
    <t>공촌동 73-1</t>
  </si>
  <si>
    <t>공촌동 126</t>
  </si>
  <si>
    <t>공촌동 2</t>
  </si>
  <si>
    <t>대곡동 181</t>
  </si>
  <si>
    <t>마전동 산49</t>
  </si>
  <si>
    <t>백석동 51-42</t>
  </si>
  <si>
    <t>백석동 28-9</t>
  </si>
  <si>
    <t>불로동 21-16</t>
  </si>
  <si>
    <t>시천동 17-4</t>
  </si>
  <si>
    <t>심곡동 116-2</t>
  </si>
  <si>
    <t>심곡동 115</t>
  </si>
  <si>
    <t>심곡동 111-6</t>
  </si>
  <si>
    <t>연희동 53-2</t>
  </si>
  <si>
    <t>연희동 96-9</t>
  </si>
  <si>
    <t>연희동 31-4</t>
  </si>
  <si>
    <t>연희동 31</t>
  </si>
  <si>
    <t>오류동 73-61</t>
  </si>
  <si>
    <t>오류동 18-1</t>
  </si>
  <si>
    <t>오류동 1504</t>
  </si>
  <si>
    <t>오류동 396-2</t>
  </si>
  <si>
    <t>왕길동 418-1</t>
  </si>
  <si>
    <t>왕길동 377-1</t>
  </si>
  <si>
    <t>원당동 567</t>
  </si>
  <si>
    <t>원창동 362-1</t>
  </si>
  <si>
    <t>원창동 376</t>
  </si>
  <si>
    <t>원창동 209-39</t>
  </si>
  <si>
    <t>원창동 361-4</t>
  </si>
  <si>
    <t>원창동 132-25</t>
  </si>
  <si>
    <t>소유자미동의시설(준비명령대상)</t>
    <phoneticPr fontId="3" type="noConversion"/>
  </si>
  <si>
    <t>기타</t>
    <phoneticPr fontId="3" type="noConversion"/>
  </si>
  <si>
    <t>종교시설</t>
    <phoneticPr fontId="3" type="noConversion"/>
  </si>
  <si>
    <t>공장시설</t>
    <phoneticPr fontId="3" type="noConversion"/>
  </si>
  <si>
    <t>상업시설</t>
    <phoneticPr fontId="3" type="noConversion"/>
  </si>
  <si>
    <t>지정/운영시작
(YYYY-MM-DD)</t>
  </si>
  <si>
    <t>동호목욕탕</t>
    <phoneticPr fontId="3" type="noConversion"/>
  </si>
  <si>
    <t>목욕시설</t>
    <phoneticPr fontId="3" type="noConversion"/>
  </si>
  <si>
    <t>인천광역시 서구 가좌로96번길 17</t>
    <phoneticPr fontId="3" type="noConversion"/>
  </si>
  <si>
    <t>인천광역시 서구 세자봉로 146-2</t>
    <phoneticPr fontId="3" type="noConversion"/>
  </si>
  <si>
    <t xml:space="preserve">인천광역시 서구 꽃뫼길 214(시천동) </t>
    <phoneticPr fontId="3" type="noConversion"/>
  </si>
  <si>
    <t>농업용</t>
    <phoneticPr fontId="3" type="noConversion"/>
  </si>
  <si>
    <t>인천광역시 서구 두밀로 91</t>
    <phoneticPr fontId="3" type="noConversion"/>
  </si>
  <si>
    <t>인천 서구 길주로136번길 31</t>
    <phoneticPr fontId="3" type="noConversion"/>
  </si>
  <si>
    <t>인천광역시 서구 청라커낼로260번길 15</t>
    <phoneticPr fontId="3" type="noConversion"/>
  </si>
  <si>
    <t>인천광역시 서구 봉수대로 253 (가좌동)</t>
    <phoneticPr fontId="3" type="noConversion"/>
  </si>
  <si>
    <t>인천광역시 서구 드림로209번길 43 (왕길동)</t>
    <phoneticPr fontId="3" type="noConversion"/>
  </si>
  <si>
    <t>약수터</t>
    <phoneticPr fontId="3" type="noConversion"/>
  </si>
  <si>
    <t>비상급수시설 현황(음용/생활용수-급수용량(톤))</t>
    <phoneticPr fontId="3" type="noConversion"/>
  </si>
  <si>
    <t>* 음용수 소요량(톤) = 인구수 600,578 × 0.009톤 ( 음용수 9L / 1인 1일 ) = 5,405톤</t>
    <phoneticPr fontId="3" type="noConversion"/>
  </si>
  <si>
    <t>* 생활용수 소요량(톤) = 인구수 600,578 × 0.016톤 ( 생활용수 16L / 1인 1일 ) = 9,609 톤</t>
    <phoneticPr fontId="3" type="noConversion"/>
  </si>
  <si>
    <t>* 음용수 소요량(톤) = 인구수 627,113 × 0.009톤 ( 음용수 9L / 1인 1일 ) = 5,644톤</t>
    <phoneticPr fontId="3" type="noConversion"/>
  </si>
  <si>
    <t>* 생활용수 소요량(톤) = 인구수 627,113 × 0.016톤 ( 생활용수 16L / 1인 1일 ) = 10,033톤</t>
    <phoneticPr fontId="3" type="noConversion"/>
  </si>
  <si>
    <t xml:space="preserve">인구수 </t>
    <phoneticPr fontId="3" type="noConversion"/>
  </si>
  <si>
    <t>2024.5.17. 기준</t>
    <phoneticPr fontId="3" type="noConversion"/>
  </si>
  <si>
    <t xml:space="preserve"> 2024.5.17. 기준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</si>
</sst>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0.0%"/>
    <numFmt numFmtId="177" formatCode="###0\-00\-00"/>
  </numFmts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HY울릉도M"/>
      <family val="1"/>
      <charset val="129"/>
    </font>
    <font>
      <sz val="16"/>
      <color theme="1"/>
      <name val="HY견고딕"/>
      <family val="1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3"/>
      <charset val="129"/>
      <scheme val="minor"/>
    </font>
    <font>
      <sz val="10"/>
      <color rgb="FFFF0000"/>
      <name val="HY울릉도M"/>
      <family val="1"/>
      <charset val="129"/>
    </font>
    <font>
      <sz val="11"/>
      <color rgb="FFFF0000"/>
      <name val="한양중고딕"/>
      <family val="3"/>
      <charset val="129"/>
    </font>
    <font>
      <sz val="12"/>
      <color rgb="FFFF0000"/>
      <name val="한양중고딕"/>
      <family val="3"/>
      <charset val="129"/>
    </font>
    <font>
      <b/>
      <sz val="12"/>
      <color rgb="FFFF0000"/>
      <name val="한양중고딕"/>
      <family val="3"/>
      <charset val="129"/>
    </font>
    <font>
      <sz val="12"/>
      <color rgb="FFFF0000"/>
      <name val="휴먼명조"/>
      <family val="3"/>
      <charset val="129"/>
    </font>
    <font>
      <b/>
      <sz val="12"/>
      <color rgb="FFFF0000"/>
      <name val="휴먼명조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41" fontId="8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0" fontId="9" fillId="0" borderId="0">
      <alignment vertical="center"/>
    </xf>
    <xf numFmtId="0" fontId="12" fillId="0" borderId="0">
      <alignment vertical="center"/>
    </xf>
    <xf numFmtId="0" fontId="8" fillId="0" borderId="0"/>
    <xf numFmtId="0" fontId="11" fillId="0" borderId="0">
      <alignment vertical="center"/>
    </xf>
    <xf numFmtId="41" fontId="8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1" fontId="2" fillId="2" borderId="1" xfId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1" fontId="6" fillId="0" borderId="1" xfId="1" applyFont="1" applyBorder="1" applyAlignment="1">
      <alignment horizontal="center" vertical="center" wrapText="1"/>
    </xf>
    <xf numFmtId="9" fontId="6" fillId="0" borderId="1" xfId="2" applyFont="1" applyBorder="1" applyAlignment="1">
      <alignment horizontal="center" vertical="center" wrapText="1"/>
    </xf>
    <xf numFmtId="176" fontId="6" fillId="0" borderId="1" xfId="2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41" fontId="5" fillId="0" borderId="1" xfId="1" applyFont="1" applyFill="1" applyBorder="1" applyAlignment="1">
      <alignment horizontal="center" vertical="center"/>
    </xf>
    <xf numFmtId="41" fontId="5" fillId="5" borderId="1" xfId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>
      <alignment vertical="center"/>
    </xf>
    <xf numFmtId="14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177" fontId="5" fillId="0" borderId="1" xfId="0" applyNumberFormat="1" applyFont="1" applyBorder="1" applyAlignment="1">
      <alignment vertical="center" shrinkToFit="1"/>
    </xf>
    <xf numFmtId="177" fontId="5" fillId="0" borderId="1" xfId="0" applyNumberFormat="1" applyFont="1" applyBorder="1">
      <alignment vertical="center"/>
    </xf>
    <xf numFmtId="41" fontId="6" fillId="0" borderId="1" xfId="1" applyFont="1" applyFill="1" applyBorder="1" applyAlignment="1">
      <alignment horizontal="center" vertical="center" wrapText="1"/>
    </xf>
    <xf numFmtId="41" fontId="13" fillId="0" borderId="1" xfId="1" applyFont="1" applyBorder="1" applyAlignment="1">
      <alignment horizontal="center" vertical="center" wrapText="1"/>
    </xf>
    <xf numFmtId="176" fontId="13" fillId="0" borderId="1" xfId="2" applyNumberFormat="1" applyFont="1" applyBorder="1" applyAlignment="1">
      <alignment horizontal="center" vertical="center" wrapText="1"/>
    </xf>
    <xf numFmtId="41" fontId="13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9" fontId="13" fillId="0" borderId="1" xfId="2" applyFont="1" applyBorder="1" applyAlignment="1">
      <alignment horizontal="center" vertical="center" wrapText="1"/>
    </xf>
    <xf numFmtId="43" fontId="0" fillId="0" borderId="0" xfId="0" applyNumberFormat="1">
      <alignment vertical="center"/>
    </xf>
    <xf numFmtId="0" fontId="0" fillId="0" borderId="0" xfId="0" applyBorder="1">
      <alignment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41" fontId="6" fillId="0" borderId="0" xfId="1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3" fontId="0" fillId="0" borderId="0" xfId="0" applyNumberFormat="1" applyBorder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8">
    <cellStyle name="백분율" xfId="2" builtinId="5"/>
    <cellStyle name="쉼표 [0]" xfId="1" builtinId="6"/>
    <cellStyle name="쉼표 [0] 2" xfId="11" xr:uid="{77052D04-5622-432B-9B5B-28520D69F8C2}"/>
    <cellStyle name="쉼표 [0] 3" xfId="12" xr:uid="{6412F673-498A-4EF3-9EA0-CC494B05A4B3}"/>
    <cellStyle name="쉼표 [0] 4" xfId="10" xr:uid="{A4AC8C44-5FE0-46F7-9DDD-881928268804}"/>
    <cellStyle name="쉼표 [0] 5" xfId="17" xr:uid="{C5A6C8D8-108E-4F30-86A1-43B67ECFE1EC}"/>
    <cellStyle name="표준" xfId="0" builtinId="0"/>
    <cellStyle name="표준 10" xfId="13" xr:uid="{07A2A655-1CF2-4925-95F2-B3EB4E64CEA4}"/>
    <cellStyle name="표준 11" xfId="16" xr:uid="{D9603803-DD7B-43A2-9574-FDC6BACB167A}"/>
    <cellStyle name="표준 12" xfId="3" xr:uid="{145D3024-BCA9-4172-8E4D-F2822ED52E01}"/>
    <cellStyle name="표준 2" xfId="4" xr:uid="{F037271F-DF75-4355-A0BE-468DA2AE25AB}"/>
    <cellStyle name="표준 3" xfId="5" xr:uid="{E3454AF8-F497-4A66-B4FC-E6467B1A199F}"/>
    <cellStyle name="표준 4" xfId="6" xr:uid="{ECAAC9E3-AE5A-4FA7-AD72-72C1C5B17327}"/>
    <cellStyle name="표준 5" xfId="7" xr:uid="{A489A6F2-9544-4023-AFEF-C4DF6B2275B5}"/>
    <cellStyle name="표준 6" xfId="8" xr:uid="{5CD48933-6726-4ECF-8A3D-DE5D53ED4CB8}"/>
    <cellStyle name="표준 7" xfId="9" xr:uid="{5BD38AF6-82AD-406A-A39E-8CD6966A0CB5}"/>
    <cellStyle name="표준 8" xfId="14" xr:uid="{7F41C923-CE8A-4F3F-8274-FF47A58A043E}"/>
    <cellStyle name="표준 9" xfId="15" xr:uid="{CC1D887C-58A9-4432-AC06-99454CF9BB12}"/>
  </cellStyles>
  <dxfs count="12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685799</xdr:colOff>
      <xdr:row>1</xdr:row>
      <xdr:rowOff>0</xdr:rowOff>
    </xdr:from>
    <xdr:to>
      <xdr:col>15</xdr:col>
      <xdr:colOff>371474</xdr:colOff>
      <xdr:row>3</xdr:row>
      <xdr:rowOff>161925</xdr:rowOff>
    </xdr:to>
    <xdr:sp macro="" textlink="">
      <xdr:nvSpPr>
        <xdr:cNvPr id="3" name="모서리가 둥근 직사각형 1">
          <a:extLst>
            <a:ext uri="{FF2B5EF4-FFF2-40B4-BE49-F238E27FC236}">
              <a16:creationId xmlns:a16="http://schemas.microsoft.com/office/drawing/2014/main" id="{8EA2D4C6-9D45-4891-B4C1-9CDBB9936F34}"/>
            </a:ext>
          </a:extLst>
        </xdr:cNvPr>
        <xdr:cNvSpPr/>
      </xdr:nvSpPr>
      <xdr:spPr>
        <a:xfrm>
          <a:off x="1371599" y="209550"/>
          <a:ext cx="16106775" cy="58102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>
              <a:latin typeface="HY견고딕" panose="02030600000101010101" pitchFamily="18" charset="-127"/>
              <a:ea typeface="HY견고딕" panose="02030600000101010101" pitchFamily="18" charset="-127"/>
            </a:rPr>
            <a:t>민방위 비상급수시설 현황</a:t>
          </a:r>
          <a:r>
            <a:rPr lang="en-US" altLang="ko-KR" sz="1800">
              <a:latin typeface="HY견고딕" panose="02030600000101010101" pitchFamily="18" charset="-127"/>
              <a:ea typeface="HY견고딕" panose="02030600000101010101" pitchFamily="18" charset="-127"/>
            </a:rPr>
            <a:t>('24.5. </a:t>
          </a:r>
          <a:r>
            <a:rPr lang="ko-KR" altLang="en-US" sz="1800">
              <a:latin typeface="HY견고딕" panose="02030600000101010101" pitchFamily="18" charset="-127"/>
              <a:ea typeface="HY견고딕" panose="02030600000101010101" pitchFamily="18" charset="-127"/>
            </a:rPr>
            <a:t>기준</a:t>
          </a:r>
          <a:r>
            <a:rPr lang="en-US" altLang="ko-KR" sz="1800">
              <a:latin typeface="HY견고딕" panose="02030600000101010101" pitchFamily="18" charset="-127"/>
              <a:ea typeface="HY견고딕" panose="02030600000101010101" pitchFamily="18" charset="-127"/>
            </a:rPr>
            <a:t>)</a:t>
          </a:r>
          <a:endParaRPr lang="ko-KR" altLang="en-US" sz="1800">
            <a:latin typeface="HY견고딕" panose="02030600000101010101" pitchFamily="18" charset="-127"/>
            <a:ea typeface="HY견고딕" panose="02030600000101010101" pitchFamily="18" charset="-12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5FFDB-CF60-4C6B-9631-B4D5F6473F9E}">
  <sheetPr filterMode="1"/>
  <dimension ref="A5:P166"/>
  <sheetViews>
    <sheetView tabSelected="1" zoomScaleNormal="100" workbookViewId="0">
      <selection activeCell="G77" sqref="G77"/>
    </sheetView>
  </sheetViews>
  <sheetFormatPr defaultRowHeight="16.5"/>
  <cols>
    <col min="4" max="4" width="11" bestFit="1" customWidth="1"/>
    <col min="5" max="5" width="13" bestFit="1" customWidth="1"/>
    <col min="7" max="7" width="20.875" customWidth="1"/>
    <col min="9" max="9" width="23.875" customWidth="1"/>
    <col min="10" max="10" width="34" customWidth="1"/>
    <col min="11" max="11" width="13.625" customWidth="1"/>
    <col min="12" max="12" width="16.875" customWidth="1"/>
    <col min="13" max="13" width="10.5" customWidth="1"/>
    <col min="14" max="14" width="15.125" customWidth="1"/>
    <col min="15" max="15" width="15.25" customWidth="1"/>
    <col min="16" max="16" width="31.125" bestFit="1" customWidth="1"/>
  </cols>
  <sheetData>
    <row r="5" spans="1:16">
      <c r="A5" s="46" t="s">
        <v>317</v>
      </c>
      <c r="B5" s="46" t="s">
        <v>0</v>
      </c>
      <c r="C5" s="46" t="s">
        <v>1</v>
      </c>
      <c r="D5" s="46" t="s">
        <v>2</v>
      </c>
      <c r="E5" s="46" t="s">
        <v>3</v>
      </c>
      <c r="F5" s="46" t="s">
        <v>4</v>
      </c>
      <c r="G5" s="46" t="s">
        <v>5</v>
      </c>
      <c r="H5" s="46" t="s">
        <v>6</v>
      </c>
      <c r="I5" s="46" t="s">
        <v>7</v>
      </c>
      <c r="J5" s="46"/>
      <c r="K5" s="49" t="s">
        <v>8</v>
      </c>
      <c r="L5" s="49"/>
      <c r="M5" s="49"/>
      <c r="N5" s="49"/>
      <c r="O5" s="49"/>
      <c r="P5" s="47" t="s">
        <v>318</v>
      </c>
    </row>
    <row r="6" spans="1:16" ht="49.5">
      <c r="A6" s="46"/>
      <c r="B6" s="46"/>
      <c r="C6" s="46"/>
      <c r="D6" s="46"/>
      <c r="E6" s="46"/>
      <c r="F6" s="46"/>
      <c r="G6" s="46"/>
      <c r="H6" s="46"/>
      <c r="I6" s="1" t="s">
        <v>9</v>
      </c>
      <c r="J6" s="1" t="s">
        <v>10</v>
      </c>
      <c r="K6" s="2" t="s">
        <v>11</v>
      </c>
      <c r="L6" s="3" t="s">
        <v>12</v>
      </c>
      <c r="M6" s="3" t="s">
        <v>13</v>
      </c>
      <c r="N6" s="4" t="s">
        <v>14</v>
      </c>
      <c r="O6" s="4" t="s">
        <v>485</v>
      </c>
      <c r="P6" s="48"/>
    </row>
    <row r="7" spans="1:16">
      <c r="A7" s="11">
        <v>1</v>
      </c>
      <c r="B7" s="12" t="s">
        <v>15</v>
      </c>
      <c r="C7" s="12" t="s">
        <v>16</v>
      </c>
      <c r="D7" s="13" t="s">
        <v>33</v>
      </c>
      <c r="E7" s="13" t="s">
        <v>329</v>
      </c>
      <c r="F7" s="13" t="s">
        <v>17</v>
      </c>
      <c r="G7" s="14" t="s">
        <v>18</v>
      </c>
      <c r="H7" s="15" t="s">
        <v>387</v>
      </c>
      <c r="I7" s="14" t="s">
        <v>393</v>
      </c>
      <c r="J7" s="14" t="s">
        <v>394</v>
      </c>
      <c r="K7" s="5" t="s">
        <v>19</v>
      </c>
      <c r="L7" s="16">
        <v>150</v>
      </c>
      <c r="M7" s="17">
        <f>ROUNDDOWN(IF(F7="음용수",L7*1000/9,L7*1000/16),0)</f>
        <v>16666</v>
      </c>
      <c r="N7" s="18">
        <v>33900</v>
      </c>
      <c r="O7" s="18">
        <v>33969</v>
      </c>
      <c r="P7" s="19"/>
    </row>
    <row r="8" spans="1:16">
      <c r="A8" s="11">
        <v>2</v>
      </c>
      <c r="B8" s="12" t="s">
        <v>15</v>
      </c>
      <c r="C8" s="12" t="s">
        <v>16</v>
      </c>
      <c r="D8" s="13" t="s">
        <v>83</v>
      </c>
      <c r="E8" s="13" t="s">
        <v>20</v>
      </c>
      <c r="F8" s="13" t="s">
        <v>17</v>
      </c>
      <c r="G8" s="14" t="s">
        <v>21</v>
      </c>
      <c r="H8" s="15" t="s">
        <v>388</v>
      </c>
      <c r="I8" s="14" t="s">
        <v>395</v>
      </c>
      <c r="J8" s="14" t="s">
        <v>396</v>
      </c>
      <c r="K8" s="5" t="s">
        <v>19</v>
      </c>
      <c r="L8" s="16">
        <v>51</v>
      </c>
      <c r="M8" s="17">
        <f t="shared" ref="M8:M62" si="0">ROUNDDOWN(IF(F8="음용수",L8*1000/9,L8*1000/16),0)</f>
        <v>5666</v>
      </c>
      <c r="N8" s="18">
        <v>34247</v>
      </c>
      <c r="O8" s="18">
        <v>34308</v>
      </c>
      <c r="P8" s="19"/>
    </row>
    <row r="9" spans="1:16">
      <c r="A9" s="11">
        <v>3</v>
      </c>
      <c r="B9" s="12" t="s">
        <v>15</v>
      </c>
      <c r="C9" s="12" t="s">
        <v>16</v>
      </c>
      <c r="D9" s="13" t="s">
        <v>118</v>
      </c>
      <c r="E9" s="13" t="s">
        <v>329</v>
      </c>
      <c r="F9" s="13" t="s">
        <v>17</v>
      </c>
      <c r="G9" s="14" t="s">
        <v>22</v>
      </c>
      <c r="H9" s="15" t="s">
        <v>387</v>
      </c>
      <c r="I9" s="14" t="s">
        <v>397</v>
      </c>
      <c r="J9" s="14" t="s">
        <v>398</v>
      </c>
      <c r="K9" s="5" t="s">
        <v>19</v>
      </c>
      <c r="L9" s="16">
        <v>150</v>
      </c>
      <c r="M9" s="17">
        <f t="shared" si="0"/>
        <v>16666</v>
      </c>
      <c r="N9" s="18">
        <v>32671</v>
      </c>
      <c r="O9" s="18">
        <v>32852</v>
      </c>
      <c r="P9" s="19"/>
    </row>
    <row r="10" spans="1:16">
      <c r="A10" s="11">
        <v>4</v>
      </c>
      <c r="B10" s="12" t="s">
        <v>15</v>
      </c>
      <c r="C10" s="12" t="s">
        <v>16</v>
      </c>
      <c r="D10" s="13" t="s">
        <v>319</v>
      </c>
      <c r="E10" s="13" t="s">
        <v>329</v>
      </c>
      <c r="F10" s="13" t="s">
        <v>17</v>
      </c>
      <c r="G10" s="14" t="s">
        <v>369</v>
      </c>
      <c r="H10" s="15" t="s">
        <v>388</v>
      </c>
      <c r="I10" s="14" t="s">
        <v>399</v>
      </c>
      <c r="J10" s="14" t="s">
        <v>400</v>
      </c>
      <c r="K10" s="5" t="s">
        <v>19</v>
      </c>
      <c r="L10" s="16">
        <v>150</v>
      </c>
      <c r="M10" s="17">
        <f t="shared" si="0"/>
        <v>16666</v>
      </c>
      <c r="N10" s="18">
        <v>32322</v>
      </c>
      <c r="O10" s="18">
        <v>32477</v>
      </c>
      <c r="P10" s="19"/>
    </row>
    <row r="11" spans="1:16">
      <c r="A11" s="11">
        <v>5</v>
      </c>
      <c r="B11" s="12" t="s">
        <v>15</v>
      </c>
      <c r="C11" s="12" t="s">
        <v>16</v>
      </c>
      <c r="D11" s="13" t="s">
        <v>319</v>
      </c>
      <c r="E11" s="13" t="s">
        <v>329</v>
      </c>
      <c r="F11" s="13" t="s">
        <v>17</v>
      </c>
      <c r="G11" s="14" t="s">
        <v>23</v>
      </c>
      <c r="H11" s="15" t="s">
        <v>388</v>
      </c>
      <c r="I11" s="14" t="s">
        <v>401</v>
      </c>
      <c r="J11" s="14" t="s">
        <v>402</v>
      </c>
      <c r="K11" s="5" t="s">
        <v>19</v>
      </c>
      <c r="L11" s="16">
        <v>270</v>
      </c>
      <c r="M11" s="17">
        <f t="shared" si="0"/>
        <v>30000</v>
      </c>
      <c r="N11" s="18">
        <v>33003</v>
      </c>
      <c r="O11" s="18">
        <v>33214</v>
      </c>
      <c r="P11" s="19"/>
    </row>
    <row r="12" spans="1:16">
      <c r="A12" s="11">
        <v>6</v>
      </c>
      <c r="B12" s="12" t="s">
        <v>15</v>
      </c>
      <c r="C12" s="12" t="s">
        <v>16</v>
      </c>
      <c r="D12" s="13" t="s">
        <v>33</v>
      </c>
      <c r="E12" s="13" t="s">
        <v>329</v>
      </c>
      <c r="F12" s="13" t="s">
        <v>17</v>
      </c>
      <c r="G12" s="14" t="s">
        <v>24</v>
      </c>
      <c r="H12" s="15" t="s">
        <v>388</v>
      </c>
      <c r="I12" s="14" t="s">
        <v>403</v>
      </c>
      <c r="J12" s="14" t="s">
        <v>404</v>
      </c>
      <c r="K12" s="5" t="s">
        <v>19</v>
      </c>
      <c r="L12" s="16">
        <v>100</v>
      </c>
      <c r="M12" s="17">
        <f t="shared" si="0"/>
        <v>11111</v>
      </c>
      <c r="N12" s="18">
        <v>35297</v>
      </c>
      <c r="O12" s="18">
        <v>35430</v>
      </c>
      <c r="P12" s="19"/>
    </row>
    <row r="13" spans="1:16">
      <c r="A13" s="11">
        <v>7</v>
      </c>
      <c r="B13" s="12" t="s">
        <v>15</v>
      </c>
      <c r="C13" s="12" t="s">
        <v>16</v>
      </c>
      <c r="D13" s="13" t="s">
        <v>83</v>
      </c>
      <c r="E13" s="13" t="s">
        <v>329</v>
      </c>
      <c r="F13" s="13" t="s">
        <v>17</v>
      </c>
      <c r="G13" s="14" t="s">
        <v>370</v>
      </c>
      <c r="H13" s="15" t="s">
        <v>388</v>
      </c>
      <c r="I13" s="14" t="s">
        <v>405</v>
      </c>
      <c r="J13" s="14" t="s">
        <v>406</v>
      </c>
      <c r="K13" s="5" t="s">
        <v>19</v>
      </c>
      <c r="L13" s="16">
        <v>100</v>
      </c>
      <c r="M13" s="17">
        <f t="shared" si="0"/>
        <v>11111</v>
      </c>
      <c r="N13" s="18">
        <v>35700</v>
      </c>
      <c r="O13" s="18">
        <v>35794</v>
      </c>
      <c r="P13" s="19"/>
    </row>
    <row r="14" spans="1:16">
      <c r="A14" s="11">
        <v>8</v>
      </c>
      <c r="B14" s="12" t="s">
        <v>15</v>
      </c>
      <c r="C14" s="12" t="s">
        <v>16</v>
      </c>
      <c r="D14" s="13" t="s">
        <v>118</v>
      </c>
      <c r="E14" s="13" t="s">
        <v>329</v>
      </c>
      <c r="F14" s="13" t="s">
        <v>17</v>
      </c>
      <c r="G14" s="14" t="s">
        <v>371</v>
      </c>
      <c r="H14" s="15" t="s">
        <v>388</v>
      </c>
      <c r="I14" s="14" t="s">
        <v>407</v>
      </c>
      <c r="J14" s="14" t="s">
        <v>408</v>
      </c>
      <c r="K14" s="5" t="s">
        <v>19</v>
      </c>
      <c r="L14" s="16">
        <v>100</v>
      </c>
      <c r="M14" s="17">
        <f t="shared" si="0"/>
        <v>11111</v>
      </c>
      <c r="N14" s="18">
        <v>38610</v>
      </c>
      <c r="O14" s="18">
        <v>38760</v>
      </c>
      <c r="P14" s="19"/>
    </row>
    <row r="15" spans="1:16">
      <c r="A15" s="11">
        <v>9</v>
      </c>
      <c r="B15" s="12" t="s">
        <v>15</v>
      </c>
      <c r="C15" s="12" t="s">
        <v>16</v>
      </c>
      <c r="D15" s="13" t="s">
        <v>25</v>
      </c>
      <c r="E15" s="13" t="s">
        <v>26</v>
      </c>
      <c r="F15" s="13" t="s">
        <v>27</v>
      </c>
      <c r="G15" s="14" t="s">
        <v>28</v>
      </c>
      <c r="H15" s="15" t="s">
        <v>95</v>
      </c>
      <c r="I15" s="14" t="s">
        <v>29</v>
      </c>
      <c r="J15" s="14" t="s">
        <v>30</v>
      </c>
      <c r="K15" s="5" t="s">
        <v>31</v>
      </c>
      <c r="L15" s="16">
        <v>630</v>
      </c>
      <c r="M15" s="17">
        <f t="shared" si="0"/>
        <v>39375</v>
      </c>
      <c r="N15" s="18">
        <v>38655</v>
      </c>
      <c r="O15" s="18">
        <v>38655</v>
      </c>
      <c r="P15" s="19"/>
    </row>
    <row r="16" spans="1:16">
      <c r="A16" s="11">
        <v>10</v>
      </c>
      <c r="B16" s="12" t="s">
        <v>15</v>
      </c>
      <c r="C16" s="12" t="s">
        <v>16</v>
      </c>
      <c r="D16" s="13" t="s">
        <v>25</v>
      </c>
      <c r="E16" s="13" t="s">
        <v>26</v>
      </c>
      <c r="F16" s="13" t="s">
        <v>27</v>
      </c>
      <c r="G16" s="14" t="s">
        <v>28</v>
      </c>
      <c r="H16" s="15" t="s">
        <v>95</v>
      </c>
      <c r="I16" s="14" t="s">
        <v>29</v>
      </c>
      <c r="J16" s="14" t="s">
        <v>32</v>
      </c>
      <c r="K16" s="5" t="s">
        <v>31</v>
      </c>
      <c r="L16" s="16">
        <v>271</v>
      </c>
      <c r="M16" s="17">
        <f t="shared" si="0"/>
        <v>16937</v>
      </c>
      <c r="N16" s="18">
        <v>39051</v>
      </c>
      <c r="O16" s="18">
        <v>39051</v>
      </c>
      <c r="P16" s="19"/>
    </row>
    <row r="17" spans="1:16">
      <c r="A17" s="11">
        <v>11</v>
      </c>
      <c r="B17" s="12" t="s">
        <v>15</v>
      </c>
      <c r="C17" s="12" t="s">
        <v>16</v>
      </c>
      <c r="D17" s="13" t="s">
        <v>33</v>
      </c>
      <c r="E17" s="13" t="s">
        <v>26</v>
      </c>
      <c r="F17" s="13" t="s">
        <v>17</v>
      </c>
      <c r="G17" s="14" t="s">
        <v>34</v>
      </c>
      <c r="H17" s="15" t="s">
        <v>185</v>
      </c>
      <c r="I17" s="14" t="s">
        <v>35</v>
      </c>
      <c r="J17" s="14" t="s">
        <v>36</v>
      </c>
      <c r="K17" s="5" t="s">
        <v>31</v>
      </c>
      <c r="L17" s="16">
        <v>90</v>
      </c>
      <c r="M17" s="17">
        <f t="shared" si="0"/>
        <v>10000</v>
      </c>
      <c r="N17" s="18">
        <v>39051</v>
      </c>
      <c r="O17" s="18">
        <v>39051</v>
      </c>
      <c r="P17" s="19"/>
    </row>
    <row r="18" spans="1:16">
      <c r="A18" s="11">
        <v>12</v>
      </c>
      <c r="B18" s="12" t="s">
        <v>15</v>
      </c>
      <c r="C18" s="12" t="s">
        <v>16</v>
      </c>
      <c r="D18" s="13" t="s">
        <v>33</v>
      </c>
      <c r="E18" s="13" t="s">
        <v>26</v>
      </c>
      <c r="F18" s="13" t="s">
        <v>27</v>
      </c>
      <c r="G18" s="14" t="s">
        <v>37</v>
      </c>
      <c r="H18" s="15" t="s">
        <v>185</v>
      </c>
      <c r="I18" s="14" t="s">
        <v>38</v>
      </c>
      <c r="J18" s="14" t="s">
        <v>39</v>
      </c>
      <c r="K18" s="5" t="s">
        <v>31</v>
      </c>
      <c r="L18" s="16">
        <v>100</v>
      </c>
      <c r="M18" s="17">
        <f t="shared" si="0"/>
        <v>6250</v>
      </c>
      <c r="N18" s="18">
        <v>36248</v>
      </c>
      <c r="O18" s="18">
        <v>36248</v>
      </c>
      <c r="P18" s="19"/>
    </row>
    <row r="19" spans="1:16">
      <c r="A19" s="11">
        <v>13</v>
      </c>
      <c r="B19" s="12" t="s">
        <v>15</v>
      </c>
      <c r="C19" s="12" t="s">
        <v>16</v>
      </c>
      <c r="D19" s="13" t="s">
        <v>33</v>
      </c>
      <c r="E19" s="13" t="s">
        <v>26</v>
      </c>
      <c r="F19" s="13" t="s">
        <v>27</v>
      </c>
      <c r="G19" s="14" t="s">
        <v>40</v>
      </c>
      <c r="H19" s="15" t="s">
        <v>185</v>
      </c>
      <c r="I19" s="14" t="s">
        <v>38</v>
      </c>
      <c r="J19" s="14" t="s">
        <v>41</v>
      </c>
      <c r="K19" s="5" t="s">
        <v>31</v>
      </c>
      <c r="L19" s="16">
        <v>100</v>
      </c>
      <c r="M19" s="17">
        <f t="shared" si="0"/>
        <v>6250</v>
      </c>
      <c r="N19" s="18">
        <v>39051</v>
      </c>
      <c r="O19" s="18">
        <v>39051</v>
      </c>
      <c r="P19" s="19"/>
    </row>
    <row r="20" spans="1:16">
      <c r="A20" s="11">
        <v>14</v>
      </c>
      <c r="B20" s="12" t="s">
        <v>15</v>
      </c>
      <c r="C20" s="12" t="s">
        <v>16</v>
      </c>
      <c r="D20" s="13" t="s">
        <v>33</v>
      </c>
      <c r="E20" s="13" t="s">
        <v>26</v>
      </c>
      <c r="F20" s="13" t="s">
        <v>27</v>
      </c>
      <c r="G20" s="14" t="s">
        <v>42</v>
      </c>
      <c r="H20" s="15" t="s">
        <v>174</v>
      </c>
      <c r="I20" s="14" t="s">
        <v>43</v>
      </c>
      <c r="J20" s="14" t="s">
        <v>44</v>
      </c>
      <c r="K20" s="5" t="s">
        <v>31</v>
      </c>
      <c r="L20" s="16">
        <v>100</v>
      </c>
      <c r="M20" s="17">
        <f t="shared" si="0"/>
        <v>6250</v>
      </c>
      <c r="N20" s="18">
        <v>39051</v>
      </c>
      <c r="O20" s="18">
        <v>39051</v>
      </c>
      <c r="P20" s="19"/>
    </row>
    <row r="21" spans="1:16">
      <c r="A21" s="11">
        <v>15</v>
      </c>
      <c r="B21" s="12" t="s">
        <v>15</v>
      </c>
      <c r="C21" s="12" t="s">
        <v>16</v>
      </c>
      <c r="D21" s="13" t="s">
        <v>33</v>
      </c>
      <c r="E21" s="13" t="s">
        <v>26</v>
      </c>
      <c r="F21" s="13" t="s">
        <v>27</v>
      </c>
      <c r="G21" s="14" t="s">
        <v>45</v>
      </c>
      <c r="H21" s="15" t="s">
        <v>174</v>
      </c>
      <c r="I21" s="14" t="s">
        <v>46</v>
      </c>
      <c r="J21" s="14" t="s">
        <v>47</v>
      </c>
      <c r="K21" s="5" t="s">
        <v>31</v>
      </c>
      <c r="L21" s="16">
        <v>80</v>
      </c>
      <c r="M21" s="17">
        <f t="shared" si="0"/>
        <v>5000</v>
      </c>
      <c r="N21" s="18">
        <v>39051</v>
      </c>
      <c r="O21" s="18">
        <v>39051</v>
      </c>
      <c r="P21" s="19"/>
    </row>
    <row r="22" spans="1:16">
      <c r="A22" s="11">
        <v>16</v>
      </c>
      <c r="B22" s="12" t="s">
        <v>15</v>
      </c>
      <c r="C22" s="12" t="s">
        <v>16</v>
      </c>
      <c r="D22" s="13" t="s">
        <v>33</v>
      </c>
      <c r="E22" s="13" t="s">
        <v>26</v>
      </c>
      <c r="F22" s="13" t="s">
        <v>27</v>
      </c>
      <c r="G22" s="14" t="s">
        <v>486</v>
      </c>
      <c r="H22" s="15" t="s">
        <v>389</v>
      </c>
      <c r="I22" s="14" t="s">
        <v>48</v>
      </c>
      <c r="J22" s="14" t="s">
        <v>49</v>
      </c>
      <c r="K22" s="5" t="s">
        <v>31</v>
      </c>
      <c r="L22" s="16">
        <v>86</v>
      </c>
      <c r="M22" s="17">
        <f t="shared" si="0"/>
        <v>5375</v>
      </c>
      <c r="N22" s="18">
        <v>35795</v>
      </c>
      <c r="O22" s="18">
        <v>35795</v>
      </c>
      <c r="P22" s="19"/>
    </row>
    <row r="23" spans="1:16">
      <c r="A23" s="11">
        <v>17</v>
      </c>
      <c r="B23" s="12" t="s">
        <v>15</v>
      </c>
      <c r="C23" s="12" t="s">
        <v>16</v>
      </c>
      <c r="D23" s="13" t="s">
        <v>33</v>
      </c>
      <c r="E23" s="13" t="s">
        <v>26</v>
      </c>
      <c r="F23" s="13" t="s">
        <v>27</v>
      </c>
      <c r="G23" s="14" t="s">
        <v>50</v>
      </c>
      <c r="H23" s="15" t="s">
        <v>95</v>
      </c>
      <c r="I23" s="14" t="s">
        <v>51</v>
      </c>
      <c r="J23" s="14" t="s">
        <v>52</v>
      </c>
      <c r="K23" s="5" t="s">
        <v>31</v>
      </c>
      <c r="L23" s="16">
        <v>86</v>
      </c>
      <c r="M23" s="17">
        <f t="shared" si="0"/>
        <v>5375</v>
      </c>
      <c r="N23" s="18">
        <v>34512</v>
      </c>
      <c r="O23" s="18">
        <v>34512</v>
      </c>
      <c r="P23" s="19"/>
    </row>
    <row r="24" spans="1:16">
      <c r="A24" s="11">
        <v>18</v>
      </c>
      <c r="B24" s="12" t="s">
        <v>15</v>
      </c>
      <c r="C24" s="12" t="s">
        <v>16</v>
      </c>
      <c r="D24" s="13" t="s">
        <v>33</v>
      </c>
      <c r="E24" s="13" t="s">
        <v>26</v>
      </c>
      <c r="F24" s="13" t="s">
        <v>27</v>
      </c>
      <c r="G24" s="14" t="s">
        <v>53</v>
      </c>
      <c r="H24" s="15" t="s">
        <v>389</v>
      </c>
      <c r="I24" s="14" t="s">
        <v>54</v>
      </c>
      <c r="J24" s="14" t="s">
        <v>55</v>
      </c>
      <c r="K24" s="5" t="s">
        <v>31</v>
      </c>
      <c r="L24" s="16">
        <v>60</v>
      </c>
      <c r="M24" s="17">
        <f t="shared" si="0"/>
        <v>3750</v>
      </c>
      <c r="N24" s="18">
        <v>35016</v>
      </c>
      <c r="O24" s="18">
        <v>35016</v>
      </c>
      <c r="P24" s="19"/>
    </row>
    <row r="25" spans="1:16">
      <c r="A25" s="11">
        <v>19</v>
      </c>
      <c r="B25" s="12" t="s">
        <v>15</v>
      </c>
      <c r="C25" s="12" t="s">
        <v>16</v>
      </c>
      <c r="D25" s="13" t="s">
        <v>56</v>
      </c>
      <c r="E25" s="13" t="s">
        <v>26</v>
      </c>
      <c r="F25" s="13" t="s">
        <v>17</v>
      </c>
      <c r="G25" s="14" t="s">
        <v>57</v>
      </c>
      <c r="H25" s="15" t="s">
        <v>58</v>
      </c>
      <c r="I25" s="14" t="s">
        <v>59</v>
      </c>
      <c r="J25" s="14" t="s">
        <v>60</v>
      </c>
      <c r="K25" s="5" t="s">
        <v>31</v>
      </c>
      <c r="L25" s="16">
        <v>96</v>
      </c>
      <c r="M25" s="17">
        <f t="shared" si="0"/>
        <v>10666</v>
      </c>
      <c r="N25" s="18">
        <v>34638</v>
      </c>
      <c r="O25" s="18">
        <v>34638</v>
      </c>
      <c r="P25" s="19"/>
    </row>
    <row r="26" spans="1:16">
      <c r="A26" s="11">
        <v>20</v>
      </c>
      <c r="B26" s="12" t="s">
        <v>15</v>
      </c>
      <c r="C26" s="12" t="s">
        <v>16</v>
      </c>
      <c r="D26" s="13" t="s">
        <v>56</v>
      </c>
      <c r="E26" s="13" t="s">
        <v>26</v>
      </c>
      <c r="F26" s="13" t="s">
        <v>17</v>
      </c>
      <c r="G26" s="14" t="s">
        <v>61</v>
      </c>
      <c r="H26" s="15" t="s">
        <v>58</v>
      </c>
      <c r="I26" s="14" t="s">
        <v>62</v>
      </c>
      <c r="J26" s="14" t="s">
        <v>63</v>
      </c>
      <c r="K26" s="5" t="s">
        <v>31</v>
      </c>
      <c r="L26" s="16">
        <v>72</v>
      </c>
      <c r="M26" s="17">
        <f t="shared" si="0"/>
        <v>8000</v>
      </c>
      <c r="N26" s="18">
        <v>39051</v>
      </c>
      <c r="O26" s="18">
        <v>39051</v>
      </c>
      <c r="P26" s="19"/>
    </row>
    <row r="27" spans="1:16">
      <c r="A27" s="11">
        <v>21</v>
      </c>
      <c r="B27" s="12" t="s">
        <v>15</v>
      </c>
      <c r="C27" s="12" t="s">
        <v>16</v>
      </c>
      <c r="D27" s="13" t="s">
        <v>64</v>
      </c>
      <c r="E27" s="13" t="s">
        <v>26</v>
      </c>
      <c r="F27" s="13" t="s">
        <v>27</v>
      </c>
      <c r="G27" s="14" t="s">
        <v>65</v>
      </c>
      <c r="H27" s="15" t="s">
        <v>174</v>
      </c>
      <c r="I27" s="14" t="s">
        <v>66</v>
      </c>
      <c r="J27" s="14" t="s">
        <v>67</v>
      </c>
      <c r="K27" s="5" t="s">
        <v>31</v>
      </c>
      <c r="L27" s="16">
        <v>30</v>
      </c>
      <c r="M27" s="17">
        <f t="shared" si="0"/>
        <v>1875</v>
      </c>
      <c r="N27" s="18">
        <v>32510</v>
      </c>
      <c r="O27" s="18">
        <v>32510</v>
      </c>
      <c r="P27" s="19"/>
    </row>
    <row r="28" spans="1:16">
      <c r="A28" s="11">
        <v>22</v>
      </c>
      <c r="B28" s="12" t="s">
        <v>15</v>
      </c>
      <c r="C28" s="12" t="s">
        <v>16</v>
      </c>
      <c r="D28" s="13" t="s">
        <v>64</v>
      </c>
      <c r="E28" s="13" t="s">
        <v>26</v>
      </c>
      <c r="F28" s="13" t="s">
        <v>27</v>
      </c>
      <c r="G28" s="14" t="s">
        <v>68</v>
      </c>
      <c r="H28" s="15" t="s">
        <v>174</v>
      </c>
      <c r="I28" s="14" t="s">
        <v>69</v>
      </c>
      <c r="J28" s="14" t="s">
        <v>70</v>
      </c>
      <c r="K28" s="5" t="s">
        <v>31</v>
      </c>
      <c r="L28" s="16">
        <v>30</v>
      </c>
      <c r="M28" s="17">
        <f t="shared" si="0"/>
        <v>1875</v>
      </c>
      <c r="N28" s="18">
        <v>32509</v>
      </c>
      <c r="O28" s="18">
        <v>32509</v>
      </c>
      <c r="P28" s="19"/>
    </row>
    <row r="29" spans="1:16">
      <c r="A29" s="11">
        <v>23</v>
      </c>
      <c r="B29" s="12" t="s">
        <v>15</v>
      </c>
      <c r="C29" s="12" t="s">
        <v>16</v>
      </c>
      <c r="D29" s="13" t="s">
        <v>64</v>
      </c>
      <c r="E29" s="13" t="s">
        <v>26</v>
      </c>
      <c r="F29" s="13" t="s">
        <v>27</v>
      </c>
      <c r="G29" s="14" t="s">
        <v>71</v>
      </c>
      <c r="H29" s="15" t="s">
        <v>95</v>
      </c>
      <c r="I29" s="14" t="s">
        <v>72</v>
      </c>
      <c r="J29" s="14" t="s">
        <v>73</v>
      </c>
      <c r="K29" s="5" t="s">
        <v>31</v>
      </c>
      <c r="L29" s="16">
        <v>50</v>
      </c>
      <c r="M29" s="17">
        <f t="shared" si="0"/>
        <v>3125</v>
      </c>
      <c r="N29" s="18">
        <v>32510</v>
      </c>
      <c r="O29" s="18">
        <v>32510</v>
      </c>
      <c r="P29" s="19"/>
    </row>
    <row r="30" spans="1:16">
      <c r="A30" s="11">
        <v>24</v>
      </c>
      <c r="B30" s="12" t="s">
        <v>15</v>
      </c>
      <c r="C30" s="12" t="s">
        <v>16</v>
      </c>
      <c r="D30" s="13" t="s">
        <v>64</v>
      </c>
      <c r="E30" s="13" t="s">
        <v>26</v>
      </c>
      <c r="F30" s="13" t="s">
        <v>27</v>
      </c>
      <c r="G30" s="14" t="s">
        <v>74</v>
      </c>
      <c r="H30" s="15" t="s">
        <v>171</v>
      </c>
      <c r="I30" s="14" t="s">
        <v>75</v>
      </c>
      <c r="J30" s="14" t="s">
        <v>76</v>
      </c>
      <c r="K30" s="5" t="s">
        <v>31</v>
      </c>
      <c r="L30" s="16">
        <v>80</v>
      </c>
      <c r="M30" s="17">
        <f t="shared" si="0"/>
        <v>5000</v>
      </c>
      <c r="N30" s="18">
        <v>32510</v>
      </c>
      <c r="O30" s="18">
        <v>32510</v>
      </c>
      <c r="P30" s="19"/>
    </row>
    <row r="31" spans="1:16">
      <c r="A31" s="11">
        <v>25</v>
      </c>
      <c r="B31" s="12" t="s">
        <v>15</v>
      </c>
      <c r="C31" s="12" t="s">
        <v>16</v>
      </c>
      <c r="D31" s="13" t="s">
        <v>64</v>
      </c>
      <c r="E31" s="13" t="s">
        <v>26</v>
      </c>
      <c r="F31" s="13" t="s">
        <v>27</v>
      </c>
      <c r="G31" s="14" t="s">
        <v>77</v>
      </c>
      <c r="H31" s="15" t="s">
        <v>389</v>
      </c>
      <c r="I31" s="14" t="s">
        <v>78</v>
      </c>
      <c r="J31" s="14" t="s">
        <v>79</v>
      </c>
      <c r="K31" s="5" t="s">
        <v>31</v>
      </c>
      <c r="L31" s="16">
        <v>80</v>
      </c>
      <c r="M31" s="17">
        <f t="shared" si="0"/>
        <v>5000</v>
      </c>
      <c r="N31" s="18">
        <v>32510</v>
      </c>
      <c r="O31" s="18">
        <v>32510</v>
      </c>
      <c r="P31" s="19"/>
    </row>
    <row r="32" spans="1:16">
      <c r="A32" s="11">
        <v>26</v>
      </c>
      <c r="B32" s="12" t="s">
        <v>15</v>
      </c>
      <c r="C32" s="12" t="s">
        <v>16</v>
      </c>
      <c r="D32" s="13" t="s">
        <v>64</v>
      </c>
      <c r="E32" s="13" t="s">
        <v>26</v>
      </c>
      <c r="F32" s="13" t="s">
        <v>27</v>
      </c>
      <c r="G32" s="14" t="s">
        <v>80</v>
      </c>
      <c r="H32" s="15" t="s">
        <v>389</v>
      </c>
      <c r="I32" s="14" t="s">
        <v>81</v>
      </c>
      <c r="J32" s="14" t="s">
        <v>82</v>
      </c>
      <c r="K32" s="5" t="s">
        <v>31</v>
      </c>
      <c r="L32" s="16">
        <v>100</v>
      </c>
      <c r="M32" s="17">
        <f t="shared" si="0"/>
        <v>6250</v>
      </c>
      <c r="N32" s="18">
        <v>39051</v>
      </c>
      <c r="O32" s="18">
        <v>39051</v>
      </c>
      <c r="P32" s="19"/>
    </row>
    <row r="33" spans="1:16">
      <c r="A33" s="11">
        <v>27</v>
      </c>
      <c r="B33" s="12" t="s">
        <v>15</v>
      </c>
      <c r="C33" s="12" t="s">
        <v>16</v>
      </c>
      <c r="D33" s="13" t="s">
        <v>83</v>
      </c>
      <c r="E33" s="13" t="s">
        <v>26</v>
      </c>
      <c r="F33" s="13" t="s">
        <v>27</v>
      </c>
      <c r="G33" s="14" t="s">
        <v>84</v>
      </c>
      <c r="H33" s="15" t="s">
        <v>174</v>
      </c>
      <c r="I33" s="14" t="s">
        <v>85</v>
      </c>
      <c r="J33" s="14" t="s">
        <v>86</v>
      </c>
      <c r="K33" s="5" t="s">
        <v>31</v>
      </c>
      <c r="L33" s="16">
        <v>72</v>
      </c>
      <c r="M33" s="17">
        <f t="shared" si="0"/>
        <v>4500</v>
      </c>
      <c r="N33" s="18">
        <v>34337</v>
      </c>
      <c r="O33" s="18">
        <v>34337</v>
      </c>
      <c r="P33" s="19"/>
    </row>
    <row r="34" spans="1:16">
      <c r="A34" s="11">
        <v>28</v>
      </c>
      <c r="B34" s="12" t="s">
        <v>15</v>
      </c>
      <c r="C34" s="12" t="s">
        <v>16</v>
      </c>
      <c r="D34" s="13" t="s">
        <v>83</v>
      </c>
      <c r="E34" s="13" t="s">
        <v>26</v>
      </c>
      <c r="F34" s="13" t="s">
        <v>27</v>
      </c>
      <c r="G34" s="14" t="s">
        <v>87</v>
      </c>
      <c r="H34" s="15" t="s">
        <v>390</v>
      </c>
      <c r="I34" s="14" t="s">
        <v>88</v>
      </c>
      <c r="J34" s="14" t="s">
        <v>89</v>
      </c>
      <c r="K34" s="5" t="s">
        <v>31</v>
      </c>
      <c r="L34" s="16">
        <v>72</v>
      </c>
      <c r="M34" s="17">
        <f t="shared" si="0"/>
        <v>4500</v>
      </c>
      <c r="N34" s="20">
        <v>35432</v>
      </c>
      <c r="O34" s="20">
        <v>35432</v>
      </c>
      <c r="P34" s="19"/>
    </row>
    <row r="35" spans="1:16">
      <c r="A35" s="11">
        <v>29</v>
      </c>
      <c r="B35" s="12" t="s">
        <v>15</v>
      </c>
      <c r="C35" s="12" t="s">
        <v>16</v>
      </c>
      <c r="D35" s="13" t="s">
        <v>83</v>
      </c>
      <c r="E35" s="13" t="s">
        <v>26</v>
      </c>
      <c r="F35" s="13" t="s">
        <v>27</v>
      </c>
      <c r="G35" s="14" t="s">
        <v>90</v>
      </c>
      <c r="H35" s="15" t="s">
        <v>95</v>
      </c>
      <c r="I35" s="14" t="s">
        <v>91</v>
      </c>
      <c r="J35" s="14" t="s">
        <v>92</v>
      </c>
      <c r="K35" s="5" t="s">
        <v>31</v>
      </c>
      <c r="L35" s="16">
        <v>72</v>
      </c>
      <c r="M35" s="17">
        <f t="shared" si="0"/>
        <v>4500</v>
      </c>
      <c r="N35" s="18">
        <v>34337</v>
      </c>
      <c r="O35" s="18">
        <v>34337</v>
      </c>
      <c r="P35" s="19"/>
    </row>
    <row r="36" spans="1:16">
      <c r="A36" s="11">
        <v>30</v>
      </c>
      <c r="B36" s="12" t="s">
        <v>15</v>
      </c>
      <c r="C36" s="12" t="s">
        <v>16</v>
      </c>
      <c r="D36" s="13" t="s">
        <v>93</v>
      </c>
      <c r="E36" s="13" t="s">
        <v>26</v>
      </c>
      <c r="F36" s="13" t="s">
        <v>27</v>
      </c>
      <c r="G36" s="14" t="s">
        <v>94</v>
      </c>
      <c r="H36" s="15" t="s">
        <v>95</v>
      </c>
      <c r="I36" s="14" t="s">
        <v>96</v>
      </c>
      <c r="J36" s="14" t="s">
        <v>97</v>
      </c>
      <c r="K36" s="5" t="s">
        <v>31</v>
      </c>
      <c r="L36" s="16">
        <v>200</v>
      </c>
      <c r="M36" s="17">
        <f t="shared" si="0"/>
        <v>12500</v>
      </c>
      <c r="N36" s="18">
        <v>38663</v>
      </c>
      <c r="O36" s="18">
        <v>38663</v>
      </c>
      <c r="P36" s="19"/>
    </row>
    <row r="37" spans="1:16">
      <c r="A37" s="11">
        <v>31</v>
      </c>
      <c r="B37" s="12" t="s">
        <v>15</v>
      </c>
      <c r="C37" s="12" t="s">
        <v>16</v>
      </c>
      <c r="D37" s="13" t="s">
        <v>98</v>
      </c>
      <c r="E37" s="13" t="s">
        <v>26</v>
      </c>
      <c r="F37" s="13" t="s">
        <v>17</v>
      </c>
      <c r="G37" s="14" t="s">
        <v>99</v>
      </c>
      <c r="H37" s="15" t="s">
        <v>391</v>
      </c>
      <c r="I37" s="14" t="s">
        <v>100</v>
      </c>
      <c r="J37" s="14" t="s">
        <v>101</v>
      </c>
      <c r="K37" s="5" t="s">
        <v>31</v>
      </c>
      <c r="L37" s="16">
        <v>86</v>
      </c>
      <c r="M37" s="17">
        <f t="shared" si="0"/>
        <v>9555</v>
      </c>
      <c r="N37" s="18">
        <v>35736</v>
      </c>
      <c r="O37" s="18">
        <v>35736</v>
      </c>
      <c r="P37" s="19"/>
    </row>
    <row r="38" spans="1:16">
      <c r="A38" s="11">
        <v>32</v>
      </c>
      <c r="B38" s="12" t="s">
        <v>15</v>
      </c>
      <c r="C38" s="12" t="s">
        <v>16</v>
      </c>
      <c r="D38" s="13" t="s">
        <v>98</v>
      </c>
      <c r="E38" s="13" t="s">
        <v>26</v>
      </c>
      <c r="F38" s="13" t="s">
        <v>27</v>
      </c>
      <c r="G38" s="14" t="s">
        <v>102</v>
      </c>
      <c r="H38" s="15" t="s">
        <v>174</v>
      </c>
      <c r="I38" s="14" t="s">
        <v>103</v>
      </c>
      <c r="J38" s="14" t="s">
        <v>104</v>
      </c>
      <c r="K38" s="5" t="s">
        <v>31</v>
      </c>
      <c r="L38" s="16">
        <v>25</v>
      </c>
      <c r="M38" s="17">
        <f t="shared" si="0"/>
        <v>1562</v>
      </c>
      <c r="N38" s="18">
        <v>38666</v>
      </c>
      <c r="O38" s="18">
        <v>38666</v>
      </c>
      <c r="P38" s="19"/>
    </row>
    <row r="39" spans="1:16">
      <c r="A39" s="11">
        <v>33</v>
      </c>
      <c r="B39" s="12" t="s">
        <v>15</v>
      </c>
      <c r="C39" s="12" t="s">
        <v>16</v>
      </c>
      <c r="D39" s="13" t="s">
        <v>98</v>
      </c>
      <c r="E39" s="13" t="s">
        <v>26</v>
      </c>
      <c r="F39" s="13" t="s">
        <v>27</v>
      </c>
      <c r="G39" s="14" t="s">
        <v>105</v>
      </c>
      <c r="H39" s="15" t="s">
        <v>174</v>
      </c>
      <c r="I39" s="14" t="s">
        <v>409</v>
      </c>
      <c r="J39" s="14" t="s">
        <v>106</v>
      </c>
      <c r="K39" s="5" t="s">
        <v>31</v>
      </c>
      <c r="L39" s="16">
        <v>35</v>
      </c>
      <c r="M39" s="17">
        <f t="shared" si="0"/>
        <v>2187</v>
      </c>
      <c r="N39" s="18">
        <v>38666</v>
      </c>
      <c r="O39" s="18">
        <v>38666</v>
      </c>
      <c r="P39" s="19"/>
    </row>
    <row r="40" spans="1:16">
      <c r="A40" s="11">
        <v>34</v>
      </c>
      <c r="B40" s="12" t="s">
        <v>15</v>
      </c>
      <c r="C40" s="12" t="s">
        <v>16</v>
      </c>
      <c r="D40" s="13" t="s">
        <v>98</v>
      </c>
      <c r="E40" s="13" t="s">
        <v>26</v>
      </c>
      <c r="F40" s="13" t="s">
        <v>27</v>
      </c>
      <c r="G40" s="14" t="s">
        <v>107</v>
      </c>
      <c r="H40" s="15" t="s">
        <v>171</v>
      </c>
      <c r="I40" s="14" t="s">
        <v>108</v>
      </c>
      <c r="J40" s="14" t="s">
        <v>109</v>
      </c>
      <c r="K40" s="5" t="s">
        <v>31</v>
      </c>
      <c r="L40" s="16">
        <v>98</v>
      </c>
      <c r="M40" s="17">
        <f t="shared" si="0"/>
        <v>6125</v>
      </c>
      <c r="N40" s="18">
        <v>38666</v>
      </c>
      <c r="O40" s="18">
        <v>38666</v>
      </c>
      <c r="P40" s="19"/>
    </row>
    <row r="41" spans="1:16">
      <c r="A41" s="11">
        <v>35</v>
      </c>
      <c r="B41" s="12" t="s">
        <v>15</v>
      </c>
      <c r="C41" s="12" t="s">
        <v>16</v>
      </c>
      <c r="D41" s="13" t="s">
        <v>98</v>
      </c>
      <c r="E41" s="13" t="s">
        <v>26</v>
      </c>
      <c r="F41" s="13" t="s">
        <v>27</v>
      </c>
      <c r="G41" s="14" t="s">
        <v>110</v>
      </c>
      <c r="H41" s="15" t="s">
        <v>171</v>
      </c>
      <c r="I41" s="14" t="s">
        <v>111</v>
      </c>
      <c r="J41" s="14" t="s">
        <v>112</v>
      </c>
      <c r="K41" s="5" t="s">
        <v>31</v>
      </c>
      <c r="L41" s="16">
        <v>70</v>
      </c>
      <c r="M41" s="17">
        <f t="shared" si="0"/>
        <v>4375</v>
      </c>
      <c r="N41" s="18">
        <v>38666</v>
      </c>
      <c r="O41" s="18">
        <v>38666</v>
      </c>
      <c r="P41" s="19"/>
    </row>
    <row r="42" spans="1:16">
      <c r="A42" s="11">
        <v>36</v>
      </c>
      <c r="B42" s="12" t="s">
        <v>15</v>
      </c>
      <c r="C42" s="12" t="s">
        <v>16</v>
      </c>
      <c r="D42" s="13" t="s">
        <v>98</v>
      </c>
      <c r="E42" s="13" t="s">
        <v>26</v>
      </c>
      <c r="F42" s="13" t="s">
        <v>27</v>
      </c>
      <c r="G42" s="14" t="s">
        <v>113</v>
      </c>
      <c r="H42" s="15" t="s">
        <v>389</v>
      </c>
      <c r="I42" s="14" t="s">
        <v>114</v>
      </c>
      <c r="J42" s="14" t="s">
        <v>115</v>
      </c>
      <c r="K42" s="5" t="s">
        <v>31</v>
      </c>
      <c r="L42" s="16">
        <v>52</v>
      </c>
      <c r="M42" s="17">
        <f t="shared" si="0"/>
        <v>3250</v>
      </c>
      <c r="N42" s="18">
        <v>39028</v>
      </c>
      <c r="O42" s="18">
        <v>39028</v>
      </c>
      <c r="P42" s="19"/>
    </row>
    <row r="43" spans="1:16">
      <c r="A43" s="11">
        <v>37</v>
      </c>
      <c r="B43" s="12" t="s">
        <v>15</v>
      </c>
      <c r="C43" s="12" t="s">
        <v>16</v>
      </c>
      <c r="D43" s="13" t="s">
        <v>116</v>
      </c>
      <c r="E43" s="13" t="s">
        <v>26</v>
      </c>
      <c r="F43" s="13" t="s">
        <v>27</v>
      </c>
      <c r="G43" s="14" t="s">
        <v>117</v>
      </c>
      <c r="H43" s="15" t="s">
        <v>487</v>
      </c>
      <c r="I43" s="14" t="s">
        <v>495</v>
      </c>
      <c r="J43" s="14" t="s">
        <v>410</v>
      </c>
      <c r="K43" s="5" t="s">
        <v>31</v>
      </c>
      <c r="L43" s="16">
        <v>115</v>
      </c>
      <c r="M43" s="17">
        <f t="shared" si="0"/>
        <v>7187</v>
      </c>
      <c r="N43" s="18">
        <v>38666</v>
      </c>
      <c r="O43" s="18">
        <v>38666</v>
      </c>
      <c r="P43" s="19"/>
    </row>
    <row r="44" spans="1:16">
      <c r="A44" s="11">
        <v>38</v>
      </c>
      <c r="B44" s="12" t="s">
        <v>15</v>
      </c>
      <c r="C44" s="12" t="s">
        <v>16</v>
      </c>
      <c r="D44" s="13" t="s">
        <v>118</v>
      </c>
      <c r="E44" s="13" t="s">
        <v>26</v>
      </c>
      <c r="F44" s="13" t="s">
        <v>27</v>
      </c>
      <c r="G44" s="14" t="s">
        <v>119</v>
      </c>
      <c r="H44" s="15" t="s">
        <v>171</v>
      </c>
      <c r="I44" s="14" t="s">
        <v>120</v>
      </c>
      <c r="J44" s="14" t="s">
        <v>121</v>
      </c>
      <c r="K44" s="5" t="s">
        <v>31</v>
      </c>
      <c r="L44" s="16">
        <v>40</v>
      </c>
      <c r="M44" s="17">
        <f t="shared" si="0"/>
        <v>2500</v>
      </c>
      <c r="N44" s="18">
        <v>34337</v>
      </c>
      <c r="O44" s="18">
        <v>34337</v>
      </c>
      <c r="P44" s="19"/>
    </row>
    <row r="45" spans="1:16">
      <c r="A45" s="11">
        <v>39</v>
      </c>
      <c r="B45" s="12" t="s">
        <v>15</v>
      </c>
      <c r="C45" s="12" t="s">
        <v>16</v>
      </c>
      <c r="D45" s="13" t="s">
        <v>118</v>
      </c>
      <c r="E45" s="13" t="s">
        <v>26</v>
      </c>
      <c r="F45" s="13" t="s">
        <v>27</v>
      </c>
      <c r="G45" s="14" t="s">
        <v>122</v>
      </c>
      <c r="H45" s="15" t="s">
        <v>389</v>
      </c>
      <c r="I45" s="14" t="s">
        <v>123</v>
      </c>
      <c r="J45" s="14" t="s">
        <v>124</v>
      </c>
      <c r="K45" s="5" t="s">
        <v>31</v>
      </c>
      <c r="L45" s="16">
        <v>90</v>
      </c>
      <c r="M45" s="17">
        <f t="shared" si="0"/>
        <v>5625</v>
      </c>
      <c r="N45" s="18">
        <v>34701</v>
      </c>
      <c r="O45" s="18">
        <v>34701</v>
      </c>
      <c r="P45" s="19"/>
    </row>
    <row r="46" spans="1:16">
      <c r="A46" s="11">
        <v>40</v>
      </c>
      <c r="B46" s="12" t="s">
        <v>15</v>
      </c>
      <c r="C46" s="12" t="s">
        <v>16</v>
      </c>
      <c r="D46" s="13" t="s">
        <v>125</v>
      </c>
      <c r="E46" s="13" t="s">
        <v>26</v>
      </c>
      <c r="F46" s="13" t="s">
        <v>27</v>
      </c>
      <c r="G46" s="14" t="s">
        <v>126</v>
      </c>
      <c r="H46" s="15" t="s">
        <v>174</v>
      </c>
      <c r="I46" s="14" t="s">
        <v>127</v>
      </c>
      <c r="J46" s="14" t="s">
        <v>128</v>
      </c>
      <c r="K46" s="5" t="s">
        <v>31</v>
      </c>
      <c r="L46" s="16">
        <v>20</v>
      </c>
      <c r="M46" s="17">
        <f t="shared" si="0"/>
        <v>1250</v>
      </c>
      <c r="N46" s="18">
        <v>32874</v>
      </c>
      <c r="O46" s="18">
        <v>32874</v>
      </c>
      <c r="P46" s="19"/>
    </row>
    <row r="47" spans="1:16">
      <c r="A47" s="11">
        <v>41</v>
      </c>
      <c r="B47" s="12" t="s">
        <v>15</v>
      </c>
      <c r="C47" s="12" t="s">
        <v>16</v>
      </c>
      <c r="D47" s="13" t="s">
        <v>125</v>
      </c>
      <c r="E47" s="13" t="s">
        <v>26</v>
      </c>
      <c r="F47" s="13" t="s">
        <v>27</v>
      </c>
      <c r="G47" s="14" t="s">
        <v>129</v>
      </c>
      <c r="H47" s="15" t="s">
        <v>95</v>
      </c>
      <c r="I47" s="14" t="s">
        <v>130</v>
      </c>
      <c r="J47" s="14" t="s">
        <v>131</v>
      </c>
      <c r="K47" s="5" t="s">
        <v>31</v>
      </c>
      <c r="L47" s="16">
        <v>20</v>
      </c>
      <c r="M47" s="17">
        <f t="shared" si="0"/>
        <v>1250</v>
      </c>
      <c r="N47" s="18">
        <v>31778</v>
      </c>
      <c r="O47" s="18">
        <v>31778</v>
      </c>
      <c r="P47" s="19"/>
    </row>
    <row r="48" spans="1:16">
      <c r="A48" s="11">
        <v>42</v>
      </c>
      <c r="B48" s="12" t="s">
        <v>15</v>
      </c>
      <c r="C48" s="12" t="s">
        <v>16</v>
      </c>
      <c r="D48" s="13" t="s">
        <v>125</v>
      </c>
      <c r="E48" s="13" t="s">
        <v>26</v>
      </c>
      <c r="F48" s="13" t="s">
        <v>27</v>
      </c>
      <c r="G48" s="14" t="s">
        <v>132</v>
      </c>
      <c r="H48" s="15" t="s">
        <v>174</v>
      </c>
      <c r="I48" s="14" t="s">
        <v>133</v>
      </c>
      <c r="J48" s="14" t="s">
        <v>134</v>
      </c>
      <c r="K48" s="5" t="s">
        <v>31</v>
      </c>
      <c r="L48" s="16">
        <v>20</v>
      </c>
      <c r="M48" s="17">
        <f t="shared" si="0"/>
        <v>1250</v>
      </c>
      <c r="N48" s="18">
        <v>32510</v>
      </c>
      <c r="O48" s="18">
        <v>32510</v>
      </c>
      <c r="P48" s="19"/>
    </row>
    <row r="49" spans="1:16">
      <c r="A49" s="11">
        <v>43</v>
      </c>
      <c r="B49" s="12" t="s">
        <v>15</v>
      </c>
      <c r="C49" s="12" t="s">
        <v>16</v>
      </c>
      <c r="D49" s="13" t="s">
        <v>125</v>
      </c>
      <c r="E49" s="13" t="s">
        <v>26</v>
      </c>
      <c r="F49" s="13" t="s">
        <v>17</v>
      </c>
      <c r="G49" s="14" t="s">
        <v>135</v>
      </c>
      <c r="H49" s="15" t="s">
        <v>174</v>
      </c>
      <c r="I49" s="14" t="s">
        <v>136</v>
      </c>
      <c r="J49" s="14" t="s">
        <v>137</v>
      </c>
      <c r="K49" s="5" t="s">
        <v>31</v>
      </c>
      <c r="L49" s="16">
        <v>20</v>
      </c>
      <c r="M49" s="17">
        <f t="shared" si="0"/>
        <v>2222</v>
      </c>
      <c r="N49" s="18">
        <v>29587</v>
      </c>
      <c r="O49" s="18">
        <v>29587</v>
      </c>
      <c r="P49" s="19"/>
    </row>
    <row r="50" spans="1:16">
      <c r="A50" s="11">
        <v>44</v>
      </c>
      <c r="B50" s="12" t="s">
        <v>15</v>
      </c>
      <c r="C50" s="12" t="s">
        <v>16</v>
      </c>
      <c r="D50" s="13" t="s">
        <v>125</v>
      </c>
      <c r="E50" s="13" t="s">
        <v>26</v>
      </c>
      <c r="F50" s="13" t="s">
        <v>17</v>
      </c>
      <c r="G50" s="14" t="s">
        <v>138</v>
      </c>
      <c r="H50" s="15" t="s">
        <v>174</v>
      </c>
      <c r="I50" s="14" t="s">
        <v>139</v>
      </c>
      <c r="J50" s="14" t="s">
        <v>140</v>
      </c>
      <c r="K50" s="5" t="s">
        <v>31</v>
      </c>
      <c r="L50" s="16">
        <v>20</v>
      </c>
      <c r="M50" s="17">
        <f t="shared" si="0"/>
        <v>2222</v>
      </c>
      <c r="N50" s="18">
        <v>31778</v>
      </c>
      <c r="O50" s="18">
        <v>31778</v>
      </c>
      <c r="P50" s="19"/>
    </row>
    <row r="51" spans="1:16">
      <c r="A51" s="11">
        <v>45</v>
      </c>
      <c r="B51" s="12" t="s">
        <v>15</v>
      </c>
      <c r="C51" s="12" t="s">
        <v>16</v>
      </c>
      <c r="D51" s="13" t="s">
        <v>320</v>
      </c>
      <c r="E51" s="13" t="s">
        <v>26</v>
      </c>
      <c r="F51" s="13" t="s">
        <v>27</v>
      </c>
      <c r="G51" s="14" t="s">
        <v>141</v>
      </c>
      <c r="H51" s="15" t="s">
        <v>484</v>
      </c>
      <c r="I51" s="14" t="s">
        <v>142</v>
      </c>
      <c r="J51" s="14" t="s">
        <v>143</v>
      </c>
      <c r="K51" s="5" t="s">
        <v>31</v>
      </c>
      <c r="L51" s="16">
        <v>50</v>
      </c>
      <c r="M51" s="17">
        <f t="shared" si="0"/>
        <v>3125</v>
      </c>
      <c r="N51" s="18">
        <v>38666</v>
      </c>
      <c r="O51" s="18">
        <v>38666</v>
      </c>
      <c r="P51" s="19"/>
    </row>
    <row r="52" spans="1:16">
      <c r="A52" s="11">
        <v>46</v>
      </c>
      <c r="B52" s="12" t="s">
        <v>15</v>
      </c>
      <c r="C52" s="12" t="s">
        <v>16</v>
      </c>
      <c r="D52" s="13" t="s">
        <v>321</v>
      </c>
      <c r="E52" s="13" t="s">
        <v>26</v>
      </c>
      <c r="F52" s="13" t="s">
        <v>27</v>
      </c>
      <c r="G52" s="14" t="s">
        <v>144</v>
      </c>
      <c r="H52" s="15" t="s">
        <v>171</v>
      </c>
      <c r="I52" s="14" t="s">
        <v>145</v>
      </c>
      <c r="J52" s="14" t="s">
        <v>146</v>
      </c>
      <c r="K52" s="5" t="s">
        <v>31</v>
      </c>
      <c r="L52" s="16">
        <v>150</v>
      </c>
      <c r="M52" s="17">
        <f t="shared" si="0"/>
        <v>9375</v>
      </c>
      <c r="N52" s="18">
        <v>38252</v>
      </c>
      <c r="O52" s="18">
        <v>38674</v>
      </c>
      <c r="P52" s="19"/>
    </row>
    <row r="53" spans="1:16">
      <c r="A53" s="11">
        <v>47</v>
      </c>
      <c r="B53" s="12" t="s">
        <v>15</v>
      </c>
      <c r="C53" s="12" t="s">
        <v>16</v>
      </c>
      <c r="D53" s="13" t="s">
        <v>321</v>
      </c>
      <c r="E53" s="13" t="s">
        <v>26</v>
      </c>
      <c r="F53" s="13" t="s">
        <v>27</v>
      </c>
      <c r="G53" s="14" t="s">
        <v>147</v>
      </c>
      <c r="H53" s="15" t="s">
        <v>174</v>
      </c>
      <c r="I53" s="14" t="s">
        <v>148</v>
      </c>
      <c r="J53" s="14" t="s">
        <v>149</v>
      </c>
      <c r="K53" s="5" t="s">
        <v>31</v>
      </c>
      <c r="L53" s="16">
        <v>50</v>
      </c>
      <c r="M53" s="17">
        <f t="shared" si="0"/>
        <v>3125</v>
      </c>
      <c r="N53" s="18">
        <v>34701</v>
      </c>
      <c r="O53" s="18">
        <v>34701</v>
      </c>
      <c r="P53" s="19"/>
    </row>
    <row r="54" spans="1:16">
      <c r="A54" s="11">
        <v>48</v>
      </c>
      <c r="B54" s="12" t="s">
        <v>15</v>
      </c>
      <c r="C54" s="12" t="s">
        <v>16</v>
      </c>
      <c r="D54" s="13" t="s">
        <v>322</v>
      </c>
      <c r="E54" s="13" t="s">
        <v>26</v>
      </c>
      <c r="F54" s="13" t="s">
        <v>17</v>
      </c>
      <c r="G54" s="14" t="s">
        <v>150</v>
      </c>
      <c r="H54" s="15" t="s">
        <v>387</v>
      </c>
      <c r="I54" s="14" t="s">
        <v>151</v>
      </c>
      <c r="J54" s="14" t="s">
        <v>152</v>
      </c>
      <c r="K54" s="5" t="s">
        <v>31</v>
      </c>
      <c r="L54" s="16">
        <v>150</v>
      </c>
      <c r="M54" s="17">
        <f t="shared" si="0"/>
        <v>16666</v>
      </c>
      <c r="N54" s="18">
        <v>35433</v>
      </c>
      <c r="O54" s="18">
        <v>35433</v>
      </c>
      <c r="P54" s="19"/>
    </row>
    <row r="55" spans="1:16">
      <c r="A55" s="11">
        <v>49</v>
      </c>
      <c r="B55" s="12" t="s">
        <v>15</v>
      </c>
      <c r="C55" s="12" t="s">
        <v>16</v>
      </c>
      <c r="D55" s="13" t="s">
        <v>322</v>
      </c>
      <c r="E55" s="13" t="s">
        <v>26</v>
      </c>
      <c r="F55" s="13" t="s">
        <v>17</v>
      </c>
      <c r="G55" s="14" t="s">
        <v>153</v>
      </c>
      <c r="H55" s="15" t="s">
        <v>174</v>
      </c>
      <c r="I55" s="14" t="s">
        <v>154</v>
      </c>
      <c r="J55" s="14" t="s">
        <v>155</v>
      </c>
      <c r="K55" s="5" t="s">
        <v>31</v>
      </c>
      <c r="L55" s="16">
        <v>65</v>
      </c>
      <c r="M55" s="17">
        <f t="shared" si="0"/>
        <v>7222</v>
      </c>
      <c r="N55" s="18">
        <v>40490</v>
      </c>
      <c r="O55" s="18">
        <v>40490</v>
      </c>
      <c r="P55" s="19"/>
    </row>
    <row r="56" spans="1:16">
      <c r="A56" s="11">
        <v>50</v>
      </c>
      <c r="B56" s="12" t="s">
        <v>15</v>
      </c>
      <c r="C56" s="12" t="s">
        <v>16</v>
      </c>
      <c r="D56" s="13" t="s">
        <v>322</v>
      </c>
      <c r="E56" s="13" t="s">
        <v>26</v>
      </c>
      <c r="F56" s="13" t="s">
        <v>27</v>
      </c>
      <c r="G56" s="14" t="s">
        <v>156</v>
      </c>
      <c r="H56" s="15" t="s">
        <v>174</v>
      </c>
      <c r="I56" s="14" t="s">
        <v>157</v>
      </c>
      <c r="J56" s="14" t="s">
        <v>158</v>
      </c>
      <c r="K56" s="5" t="s">
        <v>31</v>
      </c>
      <c r="L56" s="16">
        <v>65</v>
      </c>
      <c r="M56" s="17">
        <f t="shared" si="0"/>
        <v>4062</v>
      </c>
      <c r="N56" s="18">
        <v>38752</v>
      </c>
      <c r="O56" s="18">
        <v>38752</v>
      </c>
      <c r="P56" s="19"/>
    </row>
    <row r="57" spans="1:16">
      <c r="A57" s="11">
        <v>51</v>
      </c>
      <c r="B57" s="12" t="s">
        <v>15</v>
      </c>
      <c r="C57" s="12" t="s">
        <v>16</v>
      </c>
      <c r="D57" s="13" t="s">
        <v>323</v>
      </c>
      <c r="E57" s="13" t="s">
        <v>26</v>
      </c>
      <c r="F57" s="13" t="s">
        <v>27</v>
      </c>
      <c r="G57" s="14" t="s">
        <v>159</v>
      </c>
      <c r="H57" s="15" t="s">
        <v>484</v>
      </c>
      <c r="I57" s="14" t="s">
        <v>160</v>
      </c>
      <c r="J57" s="14" t="s">
        <v>161</v>
      </c>
      <c r="K57" s="5" t="s">
        <v>31</v>
      </c>
      <c r="L57" s="16">
        <v>88</v>
      </c>
      <c r="M57" s="17">
        <f t="shared" si="0"/>
        <v>5500</v>
      </c>
      <c r="N57" s="18">
        <v>39083</v>
      </c>
      <c r="O57" s="18">
        <v>39083</v>
      </c>
      <c r="P57" s="19"/>
    </row>
    <row r="58" spans="1:16">
      <c r="A58" s="11">
        <v>52</v>
      </c>
      <c r="B58" s="12" t="s">
        <v>15</v>
      </c>
      <c r="C58" s="12" t="s">
        <v>16</v>
      </c>
      <c r="D58" s="13" t="s">
        <v>323</v>
      </c>
      <c r="E58" s="13" t="s">
        <v>26</v>
      </c>
      <c r="F58" s="13" t="s">
        <v>27</v>
      </c>
      <c r="G58" s="14" t="s">
        <v>162</v>
      </c>
      <c r="H58" s="15" t="s">
        <v>484</v>
      </c>
      <c r="I58" s="14" t="s">
        <v>163</v>
      </c>
      <c r="J58" s="14" t="s">
        <v>164</v>
      </c>
      <c r="K58" s="5" t="s">
        <v>31</v>
      </c>
      <c r="L58" s="16">
        <v>45</v>
      </c>
      <c r="M58" s="17">
        <f t="shared" si="0"/>
        <v>2812</v>
      </c>
      <c r="N58" s="18">
        <v>39900</v>
      </c>
      <c r="O58" s="18">
        <v>39900</v>
      </c>
      <c r="P58" s="19"/>
    </row>
    <row r="59" spans="1:16">
      <c r="A59" s="11">
        <v>53</v>
      </c>
      <c r="B59" s="12" t="s">
        <v>15</v>
      </c>
      <c r="C59" s="12" t="s">
        <v>16</v>
      </c>
      <c r="D59" s="13" t="s">
        <v>324</v>
      </c>
      <c r="E59" s="13" t="s">
        <v>26</v>
      </c>
      <c r="F59" s="13" t="s">
        <v>17</v>
      </c>
      <c r="G59" s="14" t="s">
        <v>165</v>
      </c>
      <c r="H59" s="15" t="s">
        <v>483</v>
      </c>
      <c r="I59" s="14" t="s">
        <v>496</v>
      </c>
      <c r="J59" s="14" t="s">
        <v>166</v>
      </c>
      <c r="K59" s="5" t="s">
        <v>31</v>
      </c>
      <c r="L59" s="16">
        <v>70</v>
      </c>
      <c r="M59" s="17">
        <f t="shared" si="0"/>
        <v>7777</v>
      </c>
      <c r="N59" s="18">
        <v>35376</v>
      </c>
      <c r="O59" s="18">
        <v>35376</v>
      </c>
      <c r="P59" s="19"/>
    </row>
    <row r="60" spans="1:16">
      <c r="A60" s="11">
        <v>54</v>
      </c>
      <c r="B60" s="12" t="s">
        <v>15</v>
      </c>
      <c r="C60" s="12" t="s">
        <v>16</v>
      </c>
      <c r="D60" s="13" t="s">
        <v>324</v>
      </c>
      <c r="E60" s="13" t="s">
        <v>26</v>
      </c>
      <c r="F60" s="13" t="s">
        <v>27</v>
      </c>
      <c r="G60" s="14" t="s">
        <v>372</v>
      </c>
      <c r="H60" s="15" t="s">
        <v>171</v>
      </c>
      <c r="I60" s="14" t="s">
        <v>411</v>
      </c>
      <c r="J60" s="14" t="s">
        <v>412</v>
      </c>
      <c r="K60" s="5" t="s">
        <v>31</v>
      </c>
      <c r="L60" s="16">
        <v>86</v>
      </c>
      <c r="M60" s="17">
        <f t="shared" si="0"/>
        <v>5375</v>
      </c>
      <c r="N60" s="18">
        <v>36340</v>
      </c>
      <c r="O60" s="18">
        <v>36340</v>
      </c>
      <c r="P60" s="19"/>
    </row>
    <row r="61" spans="1:16">
      <c r="A61" s="11">
        <v>55</v>
      </c>
      <c r="B61" s="12" t="s">
        <v>15</v>
      </c>
      <c r="C61" s="12" t="s">
        <v>16</v>
      </c>
      <c r="D61" s="13" t="s">
        <v>324</v>
      </c>
      <c r="E61" s="13" t="s">
        <v>26</v>
      </c>
      <c r="F61" s="13" t="s">
        <v>27</v>
      </c>
      <c r="G61" s="14" t="s">
        <v>167</v>
      </c>
      <c r="H61" s="15" t="s">
        <v>174</v>
      </c>
      <c r="I61" s="14" t="s">
        <v>168</v>
      </c>
      <c r="J61" s="14" t="s">
        <v>169</v>
      </c>
      <c r="K61" s="5" t="s">
        <v>31</v>
      </c>
      <c r="L61" s="16">
        <v>30</v>
      </c>
      <c r="M61" s="17">
        <f t="shared" si="0"/>
        <v>1875</v>
      </c>
      <c r="N61" s="18">
        <v>39408</v>
      </c>
      <c r="O61" s="18">
        <v>39408</v>
      </c>
      <c r="P61" s="19"/>
    </row>
    <row r="62" spans="1:16">
      <c r="A62" s="11">
        <v>56</v>
      </c>
      <c r="B62" s="12" t="s">
        <v>15</v>
      </c>
      <c r="C62" s="12" t="s">
        <v>16</v>
      </c>
      <c r="D62" s="13" t="s">
        <v>56</v>
      </c>
      <c r="E62" s="13" t="s">
        <v>26</v>
      </c>
      <c r="F62" s="13" t="s">
        <v>27</v>
      </c>
      <c r="G62" s="14" t="s">
        <v>170</v>
      </c>
      <c r="H62" s="15" t="s">
        <v>171</v>
      </c>
      <c r="I62" s="14" t="s">
        <v>413</v>
      </c>
      <c r="J62" s="14" t="s">
        <v>172</v>
      </c>
      <c r="K62" s="5" t="s">
        <v>31</v>
      </c>
      <c r="L62" s="16">
        <v>60</v>
      </c>
      <c r="M62" s="17">
        <f t="shared" si="0"/>
        <v>3750</v>
      </c>
      <c r="N62" s="18">
        <v>36028</v>
      </c>
      <c r="O62" s="18">
        <v>44573</v>
      </c>
      <c r="P62" s="19"/>
    </row>
    <row r="63" spans="1:16">
      <c r="A63" s="11">
        <v>57</v>
      </c>
      <c r="B63" s="12" t="s">
        <v>15</v>
      </c>
      <c r="C63" s="12" t="s">
        <v>16</v>
      </c>
      <c r="D63" s="13" t="s">
        <v>56</v>
      </c>
      <c r="E63" s="13" t="s">
        <v>26</v>
      </c>
      <c r="F63" s="13" t="s">
        <v>27</v>
      </c>
      <c r="G63" s="14" t="s">
        <v>173</v>
      </c>
      <c r="H63" s="15" t="s">
        <v>484</v>
      </c>
      <c r="I63" s="14" t="s">
        <v>414</v>
      </c>
      <c r="J63" s="14" t="s">
        <v>175</v>
      </c>
      <c r="K63" s="5" t="s">
        <v>31</v>
      </c>
      <c r="L63" s="16">
        <v>80</v>
      </c>
      <c r="M63" s="17">
        <f t="shared" ref="M63:M126" si="1">ROUNDDOWN(IF(F63="음용수",L63*1000/9,L63*1000/16),0)</f>
        <v>5000</v>
      </c>
      <c r="N63" s="18">
        <v>34645</v>
      </c>
      <c r="O63" s="18">
        <v>44573</v>
      </c>
      <c r="P63" s="19"/>
    </row>
    <row r="64" spans="1:16">
      <c r="A64" s="11">
        <v>58</v>
      </c>
      <c r="B64" s="12" t="s">
        <v>15</v>
      </c>
      <c r="C64" s="12" t="s">
        <v>16</v>
      </c>
      <c r="D64" s="13" t="s">
        <v>116</v>
      </c>
      <c r="E64" s="13" t="s">
        <v>26</v>
      </c>
      <c r="F64" s="13" t="s">
        <v>27</v>
      </c>
      <c r="G64" s="14" t="s">
        <v>373</v>
      </c>
      <c r="H64" s="15" t="s">
        <v>484</v>
      </c>
      <c r="I64" s="14" t="s">
        <v>415</v>
      </c>
      <c r="J64" s="14" t="s">
        <v>416</v>
      </c>
      <c r="K64" s="5" t="s">
        <v>31</v>
      </c>
      <c r="L64" s="16">
        <v>50</v>
      </c>
      <c r="M64" s="17">
        <f t="shared" si="1"/>
        <v>3125</v>
      </c>
      <c r="N64" s="18">
        <v>34764</v>
      </c>
      <c r="O64" s="18">
        <v>44573</v>
      </c>
      <c r="P64" s="19"/>
    </row>
    <row r="65" spans="1:16">
      <c r="A65" s="11">
        <v>59</v>
      </c>
      <c r="B65" s="12" t="s">
        <v>15</v>
      </c>
      <c r="C65" s="12" t="s">
        <v>16</v>
      </c>
      <c r="D65" s="13" t="s">
        <v>125</v>
      </c>
      <c r="E65" s="13" t="s">
        <v>26</v>
      </c>
      <c r="F65" s="13" t="s">
        <v>27</v>
      </c>
      <c r="G65" s="14" t="s">
        <v>176</v>
      </c>
      <c r="H65" s="15" t="s">
        <v>484</v>
      </c>
      <c r="I65" s="14" t="s">
        <v>417</v>
      </c>
      <c r="J65" s="14" t="s">
        <v>177</v>
      </c>
      <c r="K65" s="5" t="s">
        <v>31</v>
      </c>
      <c r="L65" s="16">
        <v>70</v>
      </c>
      <c r="M65" s="17">
        <f t="shared" si="1"/>
        <v>4375</v>
      </c>
      <c r="N65" s="18">
        <v>38676</v>
      </c>
      <c r="O65" s="18">
        <v>44573</v>
      </c>
      <c r="P65" s="19"/>
    </row>
    <row r="66" spans="1:16">
      <c r="A66" s="11">
        <v>60</v>
      </c>
      <c r="B66" s="12" t="s">
        <v>15</v>
      </c>
      <c r="C66" s="12" t="s">
        <v>16</v>
      </c>
      <c r="D66" s="13" t="s">
        <v>125</v>
      </c>
      <c r="E66" s="13" t="s">
        <v>26</v>
      </c>
      <c r="F66" s="13" t="s">
        <v>27</v>
      </c>
      <c r="G66" s="14" t="s">
        <v>178</v>
      </c>
      <c r="H66" s="15" t="s">
        <v>487</v>
      </c>
      <c r="I66" s="14" t="s">
        <v>418</v>
      </c>
      <c r="J66" s="14" t="s">
        <v>179</v>
      </c>
      <c r="K66" s="5" t="s">
        <v>31</v>
      </c>
      <c r="L66" s="16">
        <v>60</v>
      </c>
      <c r="M66" s="17">
        <f t="shared" si="1"/>
        <v>3750</v>
      </c>
      <c r="N66" s="18">
        <v>34645</v>
      </c>
      <c r="O66" s="18">
        <v>44573</v>
      </c>
      <c r="P66" s="19"/>
    </row>
    <row r="67" spans="1:16">
      <c r="A67" s="11">
        <v>61</v>
      </c>
      <c r="B67" s="12" t="s">
        <v>15</v>
      </c>
      <c r="C67" s="12" t="s">
        <v>16</v>
      </c>
      <c r="D67" s="13" t="s">
        <v>125</v>
      </c>
      <c r="E67" s="13" t="s">
        <v>26</v>
      </c>
      <c r="F67" s="13" t="s">
        <v>27</v>
      </c>
      <c r="G67" s="14" t="s">
        <v>180</v>
      </c>
      <c r="H67" s="15" t="s">
        <v>483</v>
      </c>
      <c r="I67" s="14" t="s">
        <v>419</v>
      </c>
      <c r="J67" s="14" t="s">
        <v>181</v>
      </c>
      <c r="K67" s="5" t="s">
        <v>31</v>
      </c>
      <c r="L67" s="16">
        <v>58</v>
      </c>
      <c r="M67" s="17">
        <f t="shared" si="1"/>
        <v>3625</v>
      </c>
      <c r="N67" s="18">
        <v>39097</v>
      </c>
      <c r="O67" s="18">
        <v>44573</v>
      </c>
      <c r="P67" s="19"/>
    </row>
    <row r="68" spans="1:16">
      <c r="A68" s="11">
        <v>62</v>
      </c>
      <c r="B68" s="12" t="s">
        <v>15</v>
      </c>
      <c r="C68" s="12" t="s">
        <v>16</v>
      </c>
      <c r="D68" s="13" t="s">
        <v>319</v>
      </c>
      <c r="E68" s="13" t="s">
        <v>26</v>
      </c>
      <c r="F68" s="13" t="s">
        <v>17</v>
      </c>
      <c r="G68" s="14" t="s">
        <v>182</v>
      </c>
      <c r="H68" s="15" t="s">
        <v>483</v>
      </c>
      <c r="I68" s="14" t="s">
        <v>488</v>
      </c>
      <c r="J68" s="14" t="s">
        <v>420</v>
      </c>
      <c r="K68" s="5" t="s">
        <v>31</v>
      </c>
      <c r="L68" s="16">
        <v>70</v>
      </c>
      <c r="M68" s="17">
        <f t="shared" si="1"/>
        <v>7777</v>
      </c>
      <c r="N68" s="18">
        <v>41152</v>
      </c>
      <c r="O68" s="18">
        <v>44573</v>
      </c>
      <c r="P68" s="19"/>
    </row>
    <row r="69" spans="1:16">
      <c r="A69" s="11">
        <v>63</v>
      </c>
      <c r="B69" s="12" t="s">
        <v>15</v>
      </c>
      <c r="C69" s="12" t="s">
        <v>16</v>
      </c>
      <c r="D69" s="13" t="s">
        <v>320</v>
      </c>
      <c r="E69" s="13" t="s">
        <v>26</v>
      </c>
      <c r="F69" s="13" t="s">
        <v>27</v>
      </c>
      <c r="G69" s="14" t="s">
        <v>374</v>
      </c>
      <c r="H69" s="15" t="s">
        <v>484</v>
      </c>
      <c r="I69" s="14" t="s">
        <v>489</v>
      </c>
      <c r="J69" s="14" t="s">
        <v>421</v>
      </c>
      <c r="K69" s="5" t="s">
        <v>31</v>
      </c>
      <c r="L69" s="16">
        <v>60</v>
      </c>
      <c r="M69" s="17">
        <f t="shared" si="1"/>
        <v>3750</v>
      </c>
      <c r="N69" s="18">
        <v>43677</v>
      </c>
      <c r="O69" s="18">
        <v>44573</v>
      </c>
      <c r="P69" s="19"/>
    </row>
    <row r="70" spans="1:16">
      <c r="A70" s="11">
        <v>64</v>
      </c>
      <c r="B70" s="12" t="s">
        <v>15</v>
      </c>
      <c r="C70" s="12" t="s">
        <v>16</v>
      </c>
      <c r="D70" s="13" t="s">
        <v>25</v>
      </c>
      <c r="E70" s="13" t="s">
        <v>26</v>
      </c>
      <c r="F70" s="13" t="s">
        <v>27</v>
      </c>
      <c r="G70" s="14" t="s">
        <v>183</v>
      </c>
      <c r="H70" s="15" t="s">
        <v>491</v>
      </c>
      <c r="I70" s="14" t="s">
        <v>490</v>
      </c>
      <c r="J70" s="14" t="s">
        <v>422</v>
      </c>
      <c r="K70" s="5" t="s">
        <v>31</v>
      </c>
      <c r="L70" s="16">
        <v>60</v>
      </c>
      <c r="M70" s="17">
        <f t="shared" si="1"/>
        <v>3750</v>
      </c>
      <c r="N70" s="18">
        <v>43738</v>
      </c>
      <c r="O70" s="18">
        <v>44573</v>
      </c>
      <c r="P70" s="19"/>
    </row>
    <row r="71" spans="1:16">
      <c r="A71" s="11">
        <v>65</v>
      </c>
      <c r="B71" s="12" t="s">
        <v>15</v>
      </c>
      <c r="C71" s="12" t="s">
        <v>16</v>
      </c>
      <c r="D71" s="13" t="s">
        <v>25</v>
      </c>
      <c r="E71" s="13" t="s">
        <v>26</v>
      </c>
      <c r="F71" s="13" t="s">
        <v>27</v>
      </c>
      <c r="G71" s="14" t="s">
        <v>184</v>
      </c>
      <c r="H71" s="15" t="s">
        <v>185</v>
      </c>
      <c r="I71" s="14" t="s">
        <v>423</v>
      </c>
      <c r="J71" s="14" t="s">
        <v>186</v>
      </c>
      <c r="K71" s="5" t="s">
        <v>31</v>
      </c>
      <c r="L71" s="16">
        <v>80</v>
      </c>
      <c r="M71" s="17">
        <f t="shared" si="1"/>
        <v>5000</v>
      </c>
      <c r="N71" s="18">
        <v>43738</v>
      </c>
      <c r="O71" s="18">
        <v>44573</v>
      </c>
      <c r="P71" s="19"/>
    </row>
    <row r="72" spans="1:16">
      <c r="A72" s="11">
        <v>66</v>
      </c>
      <c r="B72" s="12" t="s">
        <v>15</v>
      </c>
      <c r="C72" s="12" t="s">
        <v>16</v>
      </c>
      <c r="D72" s="13" t="s">
        <v>321</v>
      </c>
      <c r="E72" s="13" t="s">
        <v>26</v>
      </c>
      <c r="F72" s="13" t="s">
        <v>27</v>
      </c>
      <c r="G72" s="14" t="s">
        <v>187</v>
      </c>
      <c r="H72" s="15" t="s">
        <v>484</v>
      </c>
      <c r="I72" s="14" t="s">
        <v>492</v>
      </c>
      <c r="J72" s="14" t="s">
        <v>188</v>
      </c>
      <c r="K72" s="5" t="s">
        <v>31</v>
      </c>
      <c r="L72" s="16">
        <v>57</v>
      </c>
      <c r="M72" s="17">
        <f t="shared" si="1"/>
        <v>3562</v>
      </c>
      <c r="N72" s="18">
        <v>43605</v>
      </c>
      <c r="O72" s="18">
        <v>44573</v>
      </c>
      <c r="P72" s="19"/>
    </row>
    <row r="73" spans="1:16">
      <c r="A73" s="11">
        <v>67</v>
      </c>
      <c r="B73" s="12" t="s">
        <v>15</v>
      </c>
      <c r="C73" s="12" t="s">
        <v>16</v>
      </c>
      <c r="D73" s="13" t="s">
        <v>321</v>
      </c>
      <c r="E73" s="13" t="s">
        <v>26</v>
      </c>
      <c r="F73" s="13" t="s">
        <v>27</v>
      </c>
      <c r="G73" s="14" t="s">
        <v>189</v>
      </c>
      <c r="H73" s="15" t="s">
        <v>174</v>
      </c>
      <c r="I73" s="14" t="s">
        <v>424</v>
      </c>
      <c r="J73" s="14" t="s">
        <v>190</v>
      </c>
      <c r="K73" s="5" t="s">
        <v>31</v>
      </c>
      <c r="L73" s="16">
        <v>65</v>
      </c>
      <c r="M73" s="17">
        <f t="shared" si="1"/>
        <v>4062</v>
      </c>
      <c r="N73" s="18">
        <v>37835</v>
      </c>
      <c r="O73" s="18">
        <v>44573</v>
      </c>
      <c r="P73" s="19"/>
    </row>
    <row r="74" spans="1:16">
      <c r="A74" s="11">
        <v>68</v>
      </c>
      <c r="B74" s="12" t="s">
        <v>15</v>
      </c>
      <c r="C74" s="12" t="s">
        <v>16</v>
      </c>
      <c r="D74" s="13" t="s">
        <v>83</v>
      </c>
      <c r="E74" s="13" t="s">
        <v>26</v>
      </c>
      <c r="F74" s="13" t="s">
        <v>27</v>
      </c>
      <c r="G74" s="14" t="s">
        <v>375</v>
      </c>
      <c r="H74" s="15" t="s">
        <v>484</v>
      </c>
      <c r="I74" s="14" t="s">
        <v>425</v>
      </c>
      <c r="J74" s="14" t="s">
        <v>426</v>
      </c>
      <c r="K74" s="5" t="s">
        <v>31</v>
      </c>
      <c r="L74" s="16">
        <v>60</v>
      </c>
      <c r="M74" s="17">
        <f t="shared" si="1"/>
        <v>3750</v>
      </c>
      <c r="N74" s="18">
        <v>43228</v>
      </c>
      <c r="O74" s="18">
        <v>44573</v>
      </c>
      <c r="P74" s="19"/>
    </row>
    <row r="75" spans="1:16">
      <c r="A75" s="11">
        <v>69</v>
      </c>
      <c r="B75" s="12" t="s">
        <v>15</v>
      </c>
      <c r="C75" s="12" t="s">
        <v>16</v>
      </c>
      <c r="D75" s="13" t="s">
        <v>98</v>
      </c>
      <c r="E75" s="13" t="s">
        <v>26</v>
      </c>
      <c r="F75" s="13" t="s">
        <v>27</v>
      </c>
      <c r="G75" s="14" t="s">
        <v>376</v>
      </c>
      <c r="H75" s="15" t="s">
        <v>484</v>
      </c>
      <c r="I75" s="14" t="s">
        <v>493</v>
      </c>
      <c r="J75" s="14" t="s">
        <v>427</v>
      </c>
      <c r="K75" s="5" t="s">
        <v>31</v>
      </c>
      <c r="L75" s="16">
        <v>50</v>
      </c>
      <c r="M75" s="17">
        <f t="shared" si="1"/>
        <v>3125</v>
      </c>
      <c r="N75" s="18">
        <v>36956</v>
      </c>
      <c r="O75" s="18">
        <v>44573</v>
      </c>
      <c r="P75" s="19"/>
    </row>
    <row r="76" spans="1:16">
      <c r="A76" s="11">
        <v>70</v>
      </c>
      <c r="B76" s="12" t="s">
        <v>15</v>
      </c>
      <c r="C76" s="12" t="s">
        <v>16</v>
      </c>
      <c r="D76" s="13" t="s">
        <v>33</v>
      </c>
      <c r="E76" s="13" t="s">
        <v>26</v>
      </c>
      <c r="F76" s="13" t="s">
        <v>27</v>
      </c>
      <c r="G76" s="14" t="s">
        <v>377</v>
      </c>
      <c r="H76" s="15" t="s">
        <v>174</v>
      </c>
      <c r="I76" s="14" t="s">
        <v>428</v>
      </c>
      <c r="J76" s="14" t="s">
        <v>429</v>
      </c>
      <c r="K76" s="5" t="s">
        <v>31</v>
      </c>
      <c r="L76" s="16">
        <v>80</v>
      </c>
      <c r="M76" s="17">
        <f t="shared" si="1"/>
        <v>5000</v>
      </c>
      <c r="N76" s="18">
        <v>42730</v>
      </c>
      <c r="O76" s="18">
        <v>44573</v>
      </c>
      <c r="P76" s="19"/>
    </row>
    <row r="77" spans="1:16">
      <c r="A77" s="11">
        <v>71</v>
      </c>
      <c r="B77" s="12" t="s">
        <v>15</v>
      </c>
      <c r="C77" s="12" t="s">
        <v>16</v>
      </c>
      <c r="D77" s="13" t="s">
        <v>325</v>
      </c>
      <c r="E77" s="13" t="s">
        <v>26</v>
      </c>
      <c r="F77" s="13" t="s">
        <v>27</v>
      </c>
      <c r="G77" s="14" t="s">
        <v>378</v>
      </c>
      <c r="H77" s="15" t="s">
        <v>487</v>
      </c>
      <c r="I77" s="14" t="s">
        <v>494</v>
      </c>
      <c r="J77" s="14" t="s">
        <v>430</v>
      </c>
      <c r="K77" s="5" t="s">
        <v>31</v>
      </c>
      <c r="L77" s="16">
        <v>350</v>
      </c>
      <c r="M77" s="17">
        <f t="shared" si="1"/>
        <v>21875</v>
      </c>
      <c r="N77" s="18">
        <v>43178</v>
      </c>
      <c r="O77" s="18">
        <v>44573</v>
      </c>
      <c r="P77" s="19"/>
    </row>
    <row r="78" spans="1:16">
      <c r="A78" s="11">
        <v>72</v>
      </c>
      <c r="B78" s="12" t="s">
        <v>15</v>
      </c>
      <c r="C78" s="12" t="s">
        <v>16</v>
      </c>
      <c r="D78" s="13" t="s">
        <v>25</v>
      </c>
      <c r="E78" s="13" t="s">
        <v>26</v>
      </c>
      <c r="F78" s="13" t="s">
        <v>27</v>
      </c>
      <c r="G78" s="14" t="s">
        <v>191</v>
      </c>
      <c r="H78" s="15" t="s">
        <v>174</v>
      </c>
      <c r="I78" s="14" t="s">
        <v>431</v>
      </c>
      <c r="J78" s="14" t="s">
        <v>192</v>
      </c>
      <c r="K78" s="5" t="s">
        <v>31</v>
      </c>
      <c r="L78" s="16">
        <v>80</v>
      </c>
      <c r="M78" s="17">
        <f t="shared" si="1"/>
        <v>5000</v>
      </c>
      <c r="N78" s="18">
        <v>42370</v>
      </c>
      <c r="O78" s="18">
        <v>44573</v>
      </c>
      <c r="P78" s="19"/>
    </row>
    <row r="79" spans="1:16">
      <c r="A79" s="11">
        <v>73</v>
      </c>
      <c r="B79" s="12" t="s">
        <v>15</v>
      </c>
      <c r="C79" s="12" t="s">
        <v>16</v>
      </c>
      <c r="D79" s="13" t="s">
        <v>326</v>
      </c>
      <c r="E79" s="13" t="s">
        <v>26</v>
      </c>
      <c r="F79" s="13" t="s">
        <v>27</v>
      </c>
      <c r="G79" s="14" t="s">
        <v>379</v>
      </c>
      <c r="H79" s="15" t="s">
        <v>95</v>
      </c>
      <c r="I79" s="14" t="s">
        <v>432</v>
      </c>
      <c r="J79" s="14" t="s">
        <v>432</v>
      </c>
      <c r="K79" s="5" t="s">
        <v>31</v>
      </c>
      <c r="L79" s="16">
        <v>50</v>
      </c>
      <c r="M79" s="17">
        <f t="shared" si="1"/>
        <v>3125</v>
      </c>
      <c r="N79" s="21">
        <v>41577</v>
      </c>
      <c r="O79" s="22">
        <v>44753</v>
      </c>
      <c r="P79" s="19"/>
    </row>
    <row r="80" spans="1:16">
      <c r="A80" s="11">
        <v>74</v>
      </c>
      <c r="B80" s="12" t="s">
        <v>15</v>
      </c>
      <c r="C80" s="12" t="s">
        <v>16</v>
      </c>
      <c r="D80" s="13" t="s">
        <v>326</v>
      </c>
      <c r="E80" s="13" t="s">
        <v>26</v>
      </c>
      <c r="F80" s="13" t="s">
        <v>27</v>
      </c>
      <c r="G80" s="14" t="s">
        <v>380</v>
      </c>
      <c r="H80" s="15" t="s">
        <v>95</v>
      </c>
      <c r="I80" s="14" t="s">
        <v>433</v>
      </c>
      <c r="J80" s="14" t="s">
        <v>433</v>
      </c>
      <c r="K80" s="5" t="s">
        <v>31</v>
      </c>
      <c r="L80" s="16">
        <v>60</v>
      </c>
      <c r="M80" s="17">
        <f t="shared" si="1"/>
        <v>3750</v>
      </c>
      <c r="N80" s="21">
        <v>40696</v>
      </c>
      <c r="O80" s="22">
        <v>44753</v>
      </c>
      <c r="P80" s="19"/>
    </row>
    <row r="81" spans="1:16">
      <c r="A81" s="11">
        <v>75</v>
      </c>
      <c r="B81" s="12" t="s">
        <v>15</v>
      </c>
      <c r="C81" s="12" t="s">
        <v>16</v>
      </c>
      <c r="D81" s="13" t="s">
        <v>324</v>
      </c>
      <c r="E81" s="13" t="s">
        <v>26</v>
      </c>
      <c r="F81" s="13" t="s">
        <v>27</v>
      </c>
      <c r="G81" s="14" t="s">
        <v>381</v>
      </c>
      <c r="H81" s="15" t="s">
        <v>174</v>
      </c>
      <c r="I81" s="14" t="s">
        <v>434</v>
      </c>
      <c r="J81" s="14" t="s">
        <v>434</v>
      </c>
      <c r="K81" s="5" t="s">
        <v>31</v>
      </c>
      <c r="L81" s="16">
        <v>80</v>
      </c>
      <c r="M81" s="17">
        <f t="shared" si="1"/>
        <v>5000</v>
      </c>
      <c r="N81" s="21">
        <v>42713</v>
      </c>
      <c r="O81" s="22">
        <v>44753</v>
      </c>
      <c r="P81" s="19"/>
    </row>
    <row r="82" spans="1:16" hidden="1">
      <c r="A82" s="11">
        <v>76</v>
      </c>
      <c r="B82" s="12" t="s">
        <v>15</v>
      </c>
      <c r="C82" s="12" t="s">
        <v>16</v>
      </c>
      <c r="D82" s="13" t="s">
        <v>327</v>
      </c>
      <c r="E82" s="13" t="s">
        <v>330</v>
      </c>
      <c r="F82" s="13" t="s">
        <v>27</v>
      </c>
      <c r="G82" s="14" t="s">
        <v>382</v>
      </c>
      <c r="H82" s="15" t="s">
        <v>481</v>
      </c>
      <c r="I82" s="14" t="s">
        <v>194</v>
      </c>
      <c r="J82" s="14" t="s">
        <v>194</v>
      </c>
      <c r="K82" s="5" t="s">
        <v>392</v>
      </c>
      <c r="L82" s="16">
        <v>50</v>
      </c>
      <c r="M82" s="17">
        <f t="shared" si="1"/>
        <v>3125</v>
      </c>
      <c r="N82" s="24">
        <v>20181012</v>
      </c>
      <c r="O82" s="23" t="s">
        <v>311</v>
      </c>
      <c r="P82" s="19" t="s">
        <v>480</v>
      </c>
    </row>
    <row r="83" spans="1:16" hidden="1">
      <c r="A83" s="11">
        <v>77</v>
      </c>
      <c r="B83" s="12" t="s">
        <v>15</v>
      </c>
      <c r="C83" s="12" t="s">
        <v>16</v>
      </c>
      <c r="D83" s="13" t="s">
        <v>118</v>
      </c>
      <c r="E83" s="13" t="s">
        <v>330</v>
      </c>
      <c r="F83" s="13" t="s">
        <v>27</v>
      </c>
      <c r="G83" s="14" t="s">
        <v>196</v>
      </c>
      <c r="H83" s="15" t="s">
        <v>481</v>
      </c>
      <c r="I83" s="14" t="s">
        <v>197</v>
      </c>
      <c r="J83" s="14" t="s">
        <v>197</v>
      </c>
      <c r="K83" s="5" t="s">
        <v>392</v>
      </c>
      <c r="L83" s="16">
        <v>50</v>
      </c>
      <c r="M83" s="17">
        <f t="shared" si="1"/>
        <v>3125</v>
      </c>
      <c r="N83" s="24">
        <v>20030130</v>
      </c>
      <c r="O83" s="23" t="s">
        <v>311</v>
      </c>
      <c r="P83" s="19" t="s">
        <v>480</v>
      </c>
    </row>
    <row r="84" spans="1:16" hidden="1">
      <c r="A84" s="11">
        <v>78</v>
      </c>
      <c r="B84" s="12" t="s">
        <v>15</v>
      </c>
      <c r="C84" s="12" t="s">
        <v>16</v>
      </c>
      <c r="D84" s="13" t="s">
        <v>319</v>
      </c>
      <c r="E84" s="13" t="s">
        <v>330</v>
      </c>
      <c r="F84" s="13" t="s">
        <v>27</v>
      </c>
      <c r="G84" s="14" t="s">
        <v>383</v>
      </c>
      <c r="H84" s="15" t="s">
        <v>481</v>
      </c>
      <c r="I84" s="14" t="s">
        <v>199</v>
      </c>
      <c r="J84" s="14" t="s">
        <v>199</v>
      </c>
      <c r="K84" s="5" t="s">
        <v>392</v>
      </c>
      <c r="L84" s="16">
        <v>65</v>
      </c>
      <c r="M84" s="17">
        <f t="shared" si="1"/>
        <v>4062</v>
      </c>
      <c r="N84" s="24">
        <v>20110127</v>
      </c>
      <c r="O84" s="23" t="s">
        <v>311</v>
      </c>
      <c r="P84" s="19" t="s">
        <v>480</v>
      </c>
    </row>
    <row r="85" spans="1:16" hidden="1">
      <c r="A85" s="11">
        <v>79</v>
      </c>
      <c r="B85" s="12" t="s">
        <v>15</v>
      </c>
      <c r="C85" s="12" t="s">
        <v>16</v>
      </c>
      <c r="D85" s="13" t="s">
        <v>320</v>
      </c>
      <c r="E85" s="13" t="s">
        <v>330</v>
      </c>
      <c r="F85" s="13" t="s">
        <v>27</v>
      </c>
      <c r="G85" s="14" t="s">
        <v>384</v>
      </c>
      <c r="H85" s="15" t="s">
        <v>484</v>
      </c>
      <c r="I85" s="14" t="s">
        <v>201</v>
      </c>
      <c r="J85" s="14" t="s">
        <v>201</v>
      </c>
      <c r="K85" s="5" t="s">
        <v>392</v>
      </c>
      <c r="L85" s="16">
        <v>72</v>
      </c>
      <c r="M85" s="17">
        <f t="shared" si="1"/>
        <v>4500</v>
      </c>
      <c r="N85" s="24">
        <v>20060216</v>
      </c>
      <c r="O85" s="23" t="s">
        <v>311</v>
      </c>
      <c r="P85" s="19" t="s">
        <v>480</v>
      </c>
    </row>
    <row r="86" spans="1:16" hidden="1">
      <c r="A86" s="11">
        <v>80</v>
      </c>
      <c r="B86" s="12" t="s">
        <v>15</v>
      </c>
      <c r="C86" s="12" t="s">
        <v>16</v>
      </c>
      <c r="D86" s="13" t="s">
        <v>25</v>
      </c>
      <c r="E86" s="13" t="s">
        <v>330</v>
      </c>
      <c r="F86" s="13" t="s">
        <v>27</v>
      </c>
      <c r="G86" s="14" t="s">
        <v>203</v>
      </c>
      <c r="H86" s="15" t="s">
        <v>481</v>
      </c>
      <c r="I86" s="14" t="s">
        <v>204</v>
      </c>
      <c r="J86" s="14" t="s">
        <v>204</v>
      </c>
      <c r="K86" s="5" t="s">
        <v>392</v>
      </c>
      <c r="L86" s="16">
        <v>96</v>
      </c>
      <c r="M86" s="17">
        <f t="shared" si="1"/>
        <v>6000</v>
      </c>
      <c r="N86" s="24">
        <v>19970429</v>
      </c>
      <c r="O86" s="23" t="s">
        <v>311</v>
      </c>
      <c r="P86" s="19" t="s">
        <v>480</v>
      </c>
    </row>
    <row r="87" spans="1:16" hidden="1">
      <c r="A87" s="11">
        <v>81</v>
      </c>
      <c r="B87" s="12" t="s">
        <v>15</v>
      </c>
      <c r="C87" s="12" t="s">
        <v>16</v>
      </c>
      <c r="D87" s="13" t="s">
        <v>25</v>
      </c>
      <c r="E87" s="13" t="s">
        <v>330</v>
      </c>
      <c r="F87" s="13" t="s">
        <v>17</v>
      </c>
      <c r="G87" s="14" t="s">
        <v>205</v>
      </c>
      <c r="H87" s="15" t="s">
        <v>482</v>
      </c>
      <c r="I87" s="14" t="s">
        <v>206</v>
      </c>
      <c r="J87" s="14" t="s">
        <v>206</v>
      </c>
      <c r="K87" s="5" t="s">
        <v>392</v>
      </c>
      <c r="L87" s="16">
        <v>60</v>
      </c>
      <c r="M87" s="17">
        <f t="shared" si="1"/>
        <v>6666</v>
      </c>
      <c r="N87" s="24">
        <v>20170403</v>
      </c>
      <c r="O87" s="23" t="s">
        <v>311</v>
      </c>
      <c r="P87" s="19" t="s">
        <v>480</v>
      </c>
    </row>
    <row r="88" spans="1:16" hidden="1">
      <c r="A88" s="11">
        <v>82</v>
      </c>
      <c r="B88" s="12" t="s">
        <v>15</v>
      </c>
      <c r="C88" s="12" t="s">
        <v>16</v>
      </c>
      <c r="D88" s="13" t="s">
        <v>25</v>
      </c>
      <c r="E88" s="13" t="s">
        <v>330</v>
      </c>
      <c r="F88" s="13" t="s">
        <v>27</v>
      </c>
      <c r="G88" s="14" t="s">
        <v>207</v>
      </c>
      <c r="H88" s="15" t="s">
        <v>481</v>
      </c>
      <c r="I88" s="14" t="s">
        <v>208</v>
      </c>
      <c r="J88" s="14" t="s">
        <v>208</v>
      </c>
      <c r="K88" s="5" t="s">
        <v>392</v>
      </c>
      <c r="L88" s="16">
        <v>64</v>
      </c>
      <c r="M88" s="17">
        <f t="shared" si="1"/>
        <v>4000</v>
      </c>
      <c r="N88" s="24">
        <v>20020312</v>
      </c>
      <c r="O88" s="23" t="s">
        <v>311</v>
      </c>
      <c r="P88" s="19" t="s">
        <v>480</v>
      </c>
    </row>
    <row r="89" spans="1:16" hidden="1">
      <c r="A89" s="11">
        <v>83</v>
      </c>
      <c r="B89" s="12" t="s">
        <v>15</v>
      </c>
      <c r="C89" s="12" t="s">
        <v>16</v>
      </c>
      <c r="D89" s="13" t="s">
        <v>25</v>
      </c>
      <c r="E89" s="13" t="s">
        <v>330</v>
      </c>
      <c r="F89" s="13" t="s">
        <v>27</v>
      </c>
      <c r="G89" s="14" t="s">
        <v>209</v>
      </c>
      <c r="H89" s="15" t="s">
        <v>481</v>
      </c>
      <c r="I89" s="14" t="s">
        <v>210</v>
      </c>
      <c r="J89" s="14" t="s">
        <v>210</v>
      </c>
      <c r="K89" s="5" t="s">
        <v>392</v>
      </c>
      <c r="L89" s="16">
        <v>60</v>
      </c>
      <c r="M89" s="17">
        <f t="shared" si="1"/>
        <v>3750</v>
      </c>
      <c r="N89" s="24">
        <v>20200625</v>
      </c>
      <c r="O89" s="23" t="s">
        <v>311</v>
      </c>
      <c r="P89" s="19" t="s">
        <v>480</v>
      </c>
    </row>
    <row r="90" spans="1:16" hidden="1">
      <c r="A90" s="11">
        <v>84</v>
      </c>
      <c r="B90" s="12" t="s">
        <v>15</v>
      </c>
      <c r="C90" s="12" t="s">
        <v>16</v>
      </c>
      <c r="D90" s="13" t="s">
        <v>25</v>
      </c>
      <c r="E90" s="13" t="s">
        <v>330</v>
      </c>
      <c r="F90" s="13" t="s">
        <v>27</v>
      </c>
      <c r="G90" s="14" t="s">
        <v>211</v>
      </c>
      <c r="H90" s="15" t="s">
        <v>481</v>
      </c>
      <c r="I90" s="14" t="s">
        <v>212</v>
      </c>
      <c r="J90" s="14" t="s">
        <v>212</v>
      </c>
      <c r="K90" s="5" t="s">
        <v>392</v>
      </c>
      <c r="L90" s="16">
        <v>60</v>
      </c>
      <c r="M90" s="17">
        <f t="shared" si="1"/>
        <v>3750</v>
      </c>
      <c r="N90" s="24">
        <v>20190731</v>
      </c>
      <c r="O90" s="23" t="s">
        <v>311</v>
      </c>
      <c r="P90" s="19" t="s">
        <v>480</v>
      </c>
    </row>
    <row r="91" spans="1:16" hidden="1">
      <c r="A91" s="11">
        <v>85</v>
      </c>
      <c r="B91" s="12" t="s">
        <v>15</v>
      </c>
      <c r="C91" s="12" t="s">
        <v>16</v>
      </c>
      <c r="D91" s="13" t="s">
        <v>25</v>
      </c>
      <c r="E91" s="13" t="s">
        <v>330</v>
      </c>
      <c r="F91" s="13" t="s">
        <v>27</v>
      </c>
      <c r="G91" s="14" t="s">
        <v>213</v>
      </c>
      <c r="H91" s="15" t="s">
        <v>481</v>
      </c>
      <c r="I91" s="14" t="s">
        <v>214</v>
      </c>
      <c r="J91" s="14" t="s">
        <v>214</v>
      </c>
      <c r="K91" s="5" t="s">
        <v>392</v>
      </c>
      <c r="L91" s="16">
        <v>78</v>
      </c>
      <c r="M91" s="17">
        <f t="shared" si="1"/>
        <v>4875</v>
      </c>
      <c r="N91" s="24">
        <v>20181005</v>
      </c>
      <c r="O91" s="23" t="s">
        <v>311</v>
      </c>
      <c r="P91" s="19" t="s">
        <v>480</v>
      </c>
    </row>
    <row r="92" spans="1:16" hidden="1">
      <c r="A92" s="11">
        <v>86</v>
      </c>
      <c r="B92" s="12" t="s">
        <v>15</v>
      </c>
      <c r="C92" s="12" t="s">
        <v>16</v>
      </c>
      <c r="D92" s="13" t="s">
        <v>25</v>
      </c>
      <c r="E92" s="13" t="s">
        <v>330</v>
      </c>
      <c r="F92" s="13" t="s">
        <v>27</v>
      </c>
      <c r="G92" s="14" t="s">
        <v>215</v>
      </c>
      <c r="H92" s="15" t="s">
        <v>481</v>
      </c>
      <c r="I92" s="14" t="s">
        <v>216</v>
      </c>
      <c r="J92" s="14" t="s">
        <v>216</v>
      </c>
      <c r="K92" s="5" t="s">
        <v>392</v>
      </c>
      <c r="L92" s="16">
        <v>85</v>
      </c>
      <c r="M92" s="17">
        <f t="shared" si="1"/>
        <v>5312</v>
      </c>
      <c r="N92" s="24">
        <v>19981002</v>
      </c>
      <c r="O92" s="23" t="s">
        <v>311</v>
      </c>
      <c r="P92" s="19" t="s">
        <v>480</v>
      </c>
    </row>
    <row r="93" spans="1:16" hidden="1">
      <c r="A93" s="11">
        <v>87</v>
      </c>
      <c r="B93" s="12" t="s">
        <v>15</v>
      </c>
      <c r="C93" s="12" t="s">
        <v>16</v>
      </c>
      <c r="D93" s="13" t="s">
        <v>25</v>
      </c>
      <c r="E93" s="13" t="s">
        <v>330</v>
      </c>
      <c r="F93" s="13" t="s">
        <v>27</v>
      </c>
      <c r="G93" s="14" t="s">
        <v>217</v>
      </c>
      <c r="H93" s="15" t="s">
        <v>481</v>
      </c>
      <c r="I93" s="14" t="s">
        <v>218</v>
      </c>
      <c r="J93" s="14" t="s">
        <v>218</v>
      </c>
      <c r="K93" s="5" t="s">
        <v>392</v>
      </c>
      <c r="L93" s="16">
        <v>87</v>
      </c>
      <c r="M93" s="17">
        <f t="shared" si="1"/>
        <v>5437</v>
      </c>
      <c r="N93" s="24">
        <v>20040202</v>
      </c>
      <c r="O93" s="23" t="s">
        <v>311</v>
      </c>
      <c r="P93" s="19" t="s">
        <v>480</v>
      </c>
    </row>
    <row r="94" spans="1:16" hidden="1">
      <c r="A94" s="11">
        <v>88</v>
      </c>
      <c r="B94" s="12" t="s">
        <v>15</v>
      </c>
      <c r="C94" s="12" t="s">
        <v>16</v>
      </c>
      <c r="D94" s="13" t="s">
        <v>321</v>
      </c>
      <c r="E94" s="13" t="s">
        <v>330</v>
      </c>
      <c r="F94" s="13" t="s">
        <v>27</v>
      </c>
      <c r="G94" s="14" t="s">
        <v>220</v>
      </c>
      <c r="H94" s="15" t="s">
        <v>481</v>
      </c>
      <c r="I94" s="14" t="s">
        <v>221</v>
      </c>
      <c r="J94" s="14" t="s">
        <v>221</v>
      </c>
      <c r="K94" s="5" t="s">
        <v>392</v>
      </c>
      <c r="L94" s="16">
        <v>80</v>
      </c>
      <c r="M94" s="17">
        <f t="shared" si="1"/>
        <v>5000</v>
      </c>
      <c r="N94" s="24">
        <v>20110328</v>
      </c>
      <c r="O94" s="23" t="s">
        <v>311</v>
      </c>
      <c r="P94" s="19" t="s">
        <v>480</v>
      </c>
    </row>
    <row r="95" spans="1:16" hidden="1">
      <c r="A95" s="11">
        <v>89</v>
      </c>
      <c r="B95" s="12" t="s">
        <v>15</v>
      </c>
      <c r="C95" s="12" t="s">
        <v>16</v>
      </c>
      <c r="D95" s="13" t="s">
        <v>321</v>
      </c>
      <c r="E95" s="13" t="s">
        <v>330</v>
      </c>
      <c r="F95" s="13" t="s">
        <v>27</v>
      </c>
      <c r="G95" s="14" t="s">
        <v>222</v>
      </c>
      <c r="H95" s="15" t="s">
        <v>481</v>
      </c>
      <c r="I95" s="14" t="s">
        <v>223</v>
      </c>
      <c r="J95" s="14" t="s">
        <v>223</v>
      </c>
      <c r="K95" s="5" t="s">
        <v>392</v>
      </c>
      <c r="L95" s="16">
        <v>80</v>
      </c>
      <c r="M95" s="17">
        <f t="shared" si="1"/>
        <v>5000</v>
      </c>
      <c r="N95" s="24">
        <v>20060220</v>
      </c>
      <c r="O95" s="23" t="s">
        <v>311</v>
      </c>
      <c r="P95" s="19" t="s">
        <v>480</v>
      </c>
    </row>
    <row r="96" spans="1:16" hidden="1">
      <c r="A96" s="11">
        <v>90</v>
      </c>
      <c r="B96" s="12" t="s">
        <v>15</v>
      </c>
      <c r="C96" s="12" t="s">
        <v>16</v>
      </c>
      <c r="D96" s="13" t="s">
        <v>321</v>
      </c>
      <c r="E96" s="13" t="s">
        <v>330</v>
      </c>
      <c r="F96" s="13" t="s">
        <v>27</v>
      </c>
      <c r="G96" s="14" t="s">
        <v>224</v>
      </c>
      <c r="H96" s="15" t="s">
        <v>483</v>
      </c>
      <c r="I96" s="14" t="s">
        <v>225</v>
      </c>
      <c r="J96" s="14" t="s">
        <v>225</v>
      </c>
      <c r="K96" s="5" t="s">
        <v>392</v>
      </c>
      <c r="L96" s="16">
        <v>67</v>
      </c>
      <c r="M96" s="17">
        <f t="shared" si="1"/>
        <v>4187</v>
      </c>
      <c r="N96" s="24">
        <v>20030206</v>
      </c>
      <c r="O96" s="23" t="s">
        <v>311</v>
      </c>
      <c r="P96" s="19" t="s">
        <v>480</v>
      </c>
    </row>
    <row r="97" spans="1:16" hidden="1">
      <c r="A97" s="11">
        <v>91</v>
      </c>
      <c r="B97" s="12" t="s">
        <v>15</v>
      </c>
      <c r="C97" s="12" t="s">
        <v>16</v>
      </c>
      <c r="D97" s="13" t="s">
        <v>321</v>
      </c>
      <c r="E97" s="13" t="s">
        <v>330</v>
      </c>
      <c r="F97" s="13" t="s">
        <v>17</v>
      </c>
      <c r="G97" s="14" t="s">
        <v>226</v>
      </c>
      <c r="H97" s="15" t="s">
        <v>481</v>
      </c>
      <c r="I97" s="14" t="s">
        <v>227</v>
      </c>
      <c r="J97" s="14" t="s">
        <v>227</v>
      </c>
      <c r="K97" s="5" t="s">
        <v>392</v>
      </c>
      <c r="L97" s="16">
        <v>60</v>
      </c>
      <c r="M97" s="17">
        <f t="shared" si="1"/>
        <v>6666</v>
      </c>
      <c r="N97" s="24">
        <v>20071031</v>
      </c>
      <c r="O97" s="23" t="s">
        <v>311</v>
      </c>
      <c r="P97" s="19" t="s">
        <v>480</v>
      </c>
    </row>
    <row r="98" spans="1:16" hidden="1">
      <c r="A98" s="11">
        <v>92</v>
      </c>
      <c r="B98" s="12" t="s">
        <v>15</v>
      </c>
      <c r="C98" s="12" t="s">
        <v>16</v>
      </c>
      <c r="D98" s="13" t="s">
        <v>321</v>
      </c>
      <c r="E98" s="13" t="s">
        <v>330</v>
      </c>
      <c r="F98" s="13" t="s">
        <v>27</v>
      </c>
      <c r="G98" s="14" t="s">
        <v>228</v>
      </c>
      <c r="H98" s="15" t="s">
        <v>481</v>
      </c>
      <c r="I98" s="14" t="s">
        <v>229</v>
      </c>
      <c r="J98" s="14" t="s">
        <v>229</v>
      </c>
      <c r="K98" s="5" t="s">
        <v>392</v>
      </c>
      <c r="L98" s="16">
        <v>134</v>
      </c>
      <c r="M98" s="17">
        <f t="shared" si="1"/>
        <v>8375</v>
      </c>
      <c r="N98" s="24">
        <v>19950516</v>
      </c>
      <c r="O98" s="23" t="s">
        <v>311</v>
      </c>
      <c r="P98" s="19" t="s">
        <v>480</v>
      </c>
    </row>
    <row r="99" spans="1:16" hidden="1">
      <c r="A99" s="11">
        <v>93</v>
      </c>
      <c r="B99" s="12" t="s">
        <v>15</v>
      </c>
      <c r="C99" s="12" t="s">
        <v>16</v>
      </c>
      <c r="D99" s="13" t="s">
        <v>321</v>
      </c>
      <c r="E99" s="13" t="s">
        <v>330</v>
      </c>
      <c r="F99" s="13" t="s">
        <v>27</v>
      </c>
      <c r="G99" s="14" t="s">
        <v>230</v>
      </c>
      <c r="H99" s="15" t="s">
        <v>481</v>
      </c>
      <c r="I99" s="14" t="s">
        <v>231</v>
      </c>
      <c r="J99" s="14" t="s">
        <v>231</v>
      </c>
      <c r="K99" s="5" t="s">
        <v>392</v>
      </c>
      <c r="L99" s="16">
        <v>57</v>
      </c>
      <c r="M99" s="17">
        <f t="shared" si="1"/>
        <v>3562</v>
      </c>
      <c r="N99" s="24">
        <v>20080519</v>
      </c>
      <c r="O99" s="23" t="s">
        <v>311</v>
      </c>
      <c r="P99" s="19" t="s">
        <v>480</v>
      </c>
    </row>
    <row r="100" spans="1:16" hidden="1">
      <c r="A100" s="11">
        <v>94</v>
      </c>
      <c r="B100" s="12" t="s">
        <v>15</v>
      </c>
      <c r="C100" s="12" t="s">
        <v>16</v>
      </c>
      <c r="D100" s="13" t="s">
        <v>33</v>
      </c>
      <c r="E100" s="13" t="s">
        <v>330</v>
      </c>
      <c r="F100" s="13" t="s">
        <v>27</v>
      </c>
      <c r="G100" s="14" t="s">
        <v>233</v>
      </c>
      <c r="H100" s="15" t="s">
        <v>481</v>
      </c>
      <c r="I100" s="14" t="s">
        <v>234</v>
      </c>
      <c r="J100" s="14" t="s">
        <v>234</v>
      </c>
      <c r="K100" s="5" t="s">
        <v>392</v>
      </c>
      <c r="L100" s="16">
        <v>70</v>
      </c>
      <c r="M100" s="17">
        <f t="shared" si="1"/>
        <v>4375</v>
      </c>
      <c r="N100" s="24">
        <v>20070504</v>
      </c>
      <c r="O100" s="23" t="s">
        <v>311</v>
      </c>
      <c r="P100" s="19" t="s">
        <v>480</v>
      </c>
    </row>
    <row r="101" spans="1:16" hidden="1">
      <c r="A101" s="11">
        <v>95</v>
      </c>
      <c r="B101" s="12" t="s">
        <v>15</v>
      </c>
      <c r="C101" s="12" t="s">
        <v>16</v>
      </c>
      <c r="D101" s="13" t="s">
        <v>33</v>
      </c>
      <c r="E101" s="13" t="s">
        <v>330</v>
      </c>
      <c r="F101" s="13" t="s">
        <v>27</v>
      </c>
      <c r="G101" s="14" t="s">
        <v>235</v>
      </c>
      <c r="H101" s="15" t="s">
        <v>481</v>
      </c>
      <c r="I101" s="14" t="s">
        <v>236</v>
      </c>
      <c r="J101" s="14" t="s">
        <v>236</v>
      </c>
      <c r="K101" s="5" t="s">
        <v>392</v>
      </c>
      <c r="L101" s="16">
        <v>60</v>
      </c>
      <c r="M101" s="17">
        <f t="shared" si="1"/>
        <v>3750</v>
      </c>
      <c r="N101" s="24">
        <v>20011224</v>
      </c>
      <c r="O101" s="23" t="s">
        <v>311</v>
      </c>
      <c r="P101" s="19" t="s">
        <v>480</v>
      </c>
    </row>
    <row r="102" spans="1:16" hidden="1">
      <c r="A102" s="11">
        <v>96</v>
      </c>
      <c r="B102" s="12" t="s">
        <v>15</v>
      </c>
      <c r="C102" s="12" t="s">
        <v>16</v>
      </c>
      <c r="D102" s="13" t="s">
        <v>33</v>
      </c>
      <c r="E102" s="13" t="s">
        <v>330</v>
      </c>
      <c r="F102" s="13" t="s">
        <v>27</v>
      </c>
      <c r="G102" s="14" t="s">
        <v>237</v>
      </c>
      <c r="H102" s="15" t="s">
        <v>481</v>
      </c>
      <c r="I102" s="14" t="s">
        <v>238</v>
      </c>
      <c r="J102" s="14" t="s">
        <v>238</v>
      </c>
      <c r="K102" s="5" t="s">
        <v>392</v>
      </c>
      <c r="L102" s="16">
        <v>63</v>
      </c>
      <c r="M102" s="17">
        <f t="shared" si="1"/>
        <v>3937</v>
      </c>
      <c r="N102" s="24">
        <v>20170703</v>
      </c>
      <c r="O102" s="23" t="s">
        <v>311</v>
      </c>
      <c r="P102" s="19" t="s">
        <v>480</v>
      </c>
    </row>
    <row r="103" spans="1:16" hidden="1">
      <c r="A103" s="11">
        <v>97</v>
      </c>
      <c r="B103" s="12" t="s">
        <v>15</v>
      </c>
      <c r="C103" s="12" t="s">
        <v>16</v>
      </c>
      <c r="D103" s="13" t="s">
        <v>33</v>
      </c>
      <c r="E103" s="13" t="s">
        <v>330</v>
      </c>
      <c r="F103" s="13" t="s">
        <v>27</v>
      </c>
      <c r="G103" s="14" t="s">
        <v>239</v>
      </c>
      <c r="H103" s="15" t="s">
        <v>481</v>
      </c>
      <c r="I103" s="14" t="s">
        <v>240</v>
      </c>
      <c r="J103" s="14" t="s">
        <v>240</v>
      </c>
      <c r="K103" s="5" t="s">
        <v>392</v>
      </c>
      <c r="L103" s="16">
        <v>65</v>
      </c>
      <c r="M103" s="17">
        <f t="shared" si="1"/>
        <v>4062</v>
      </c>
      <c r="N103" s="24">
        <v>20150521</v>
      </c>
      <c r="O103" s="23" t="s">
        <v>311</v>
      </c>
      <c r="P103" s="19" t="s">
        <v>480</v>
      </c>
    </row>
    <row r="104" spans="1:16" hidden="1">
      <c r="A104" s="11">
        <v>98</v>
      </c>
      <c r="B104" s="12" t="s">
        <v>15</v>
      </c>
      <c r="C104" s="12" t="s">
        <v>16</v>
      </c>
      <c r="D104" s="13" t="s">
        <v>33</v>
      </c>
      <c r="E104" s="13" t="s">
        <v>330</v>
      </c>
      <c r="F104" s="13" t="s">
        <v>27</v>
      </c>
      <c r="G104" s="14" t="s">
        <v>241</v>
      </c>
      <c r="H104" s="15" t="s">
        <v>481</v>
      </c>
      <c r="I104" s="14" t="s">
        <v>242</v>
      </c>
      <c r="J104" s="14" t="s">
        <v>242</v>
      </c>
      <c r="K104" s="5" t="s">
        <v>392</v>
      </c>
      <c r="L104" s="16">
        <v>77</v>
      </c>
      <c r="M104" s="17">
        <f t="shared" si="1"/>
        <v>4812</v>
      </c>
      <c r="N104" s="24">
        <v>20031130</v>
      </c>
      <c r="O104" s="23" t="s">
        <v>311</v>
      </c>
      <c r="P104" s="19" t="s">
        <v>480</v>
      </c>
    </row>
    <row r="105" spans="1:16" hidden="1">
      <c r="A105" s="11">
        <v>99</v>
      </c>
      <c r="B105" s="12" t="s">
        <v>15</v>
      </c>
      <c r="C105" s="12" t="s">
        <v>16</v>
      </c>
      <c r="D105" s="13" t="s">
        <v>33</v>
      </c>
      <c r="E105" s="13" t="s">
        <v>330</v>
      </c>
      <c r="F105" s="13" t="s">
        <v>27</v>
      </c>
      <c r="G105" s="14" t="s">
        <v>243</v>
      </c>
      <c r="H105" s="15" t="s">
        <v>481</v>
      </c>
      <c r="I105" s="14" t="s">
        <v>244</v>
      </c>
      <c r="J105" s="14" t="s">
        <v>244</v>
      </c>
      <c r="K105" s="5" t="s">
        <v>392</v>
      </c>
      <c r="L105" s="16">
        <v>87</v>
      </c>
      <c r="M105" s="17">
        <f t="shared" si="1"/>
        <v>5437</v>
      </c>
      <c r="N105" s="24">
        <v>20030226</v>
      </c>
      <c r="O105" s="23" t="s">
        <v>311</v>
      </c>
      <c r="P105" s="19" t="s">
        <v>480</v>
      </c>
    </row>
    <row r="106" spans="1:16" hidden="1">
      <c r="A106" s="11">
        <v>100</v>
      </c>
      <c r="B106" s="12" t="s">
        <v>15</v>
      </c>
      <c r="C106" s="12" t="s">
        <v>16</v>
      </c>
      <c r="D106" s="13" t="s">
        <v>33</v>
      </c>
      <c r="E106" s="13" t="s">
        <v>330</v>
      </c>
      <c r="F106" s="13" t="s">
        <v>27</v>
      </c>
      <c r="G106" s="14" t="s">
        <v>245</v>
      </c>
      <c r="H106" s="15" t="s">
        <v>481</v>
      </c>
      <c r="I106" s="14" t="s">
        <v>246</v>
      </c>
      <c r="J106" s="14" t="s">
        <v>246</v>
      </c>
      <c r="K106" s="5" t="s">
        <v>392</v>
      </c>
      <c r="L106" s="16">
        <v>60</v>
      </c>
      <c r="M106" s="17">
        <f t="shared" si="1"/>
        <v>3750</v>
      </c>
      <c r="N106" s="24">
        <v>20190830</v>
      </c>
      <c r="O106" s="23" t="s">
        <v>311</v>
      </c>
      <c r="P106" s="19" t="s">
        <v>480</v>
      </c>
    </row>
    <row r="107" spans="1:16" hidden="1">
      <c r="A107" s="11">
        <v>101</v>
      </c>
      <c r="B107" s="12" t="s">
        <v>15</v>
      </c>
      <c r="C107" s="12" t="s">
        <v>16</v>
      </c>
      <c r="D107" s="13" t="s">
        <v>33</v>
      </c>
      <c r="E107" s="13" t="s">
        <v>330</v>
      </c>
      <c r="F107" s="13" t="s">
        <v>27</v>
      </c>
      <c r="G107" s="14" t="s">
        <v>247</v>
      </c>
      <c r="H107" s="15" t="s">
        <v>481</v>
      </c>
      <c r="I107" s="14" t="s">
        <v>248</v>
      </c>
      <c r="J107" s="14" t="s">
        <v>248</v>
      </c>
      <c r="K107" s="5" t="s">
        <v>392</v>
      </c>
      <c r="L107" s="16">
        <v>60</v>
      </c>
      <c r="M107" s="17">
        <f t="shared" si="1"/>
        <v>3750</v>
      </c>
      <c r="N107" s="24">
        <v>20190830</v>
      </c>
      <c r="O107" s="23" t="s">
        <v>311</v>
      </c>
      <c r="P107" s="19" t="s">
        <v>480</v>
      </c>
    </row>
    <row r="108" spans="1:16" hidden="1">
      <c r="A108" s="11">
        <v>102</v>
      </c>
      <c r="B108" s="12" t="s">
        <v>15</v>
      </c>
      <c r="C108" s="12" t="s">
        <v>16</v>
      </c>
      <c r="D108" s="13" t="s">
        <v>33</v>
      </c>
      <c r="E108" s="13" t="s">
        <v>330</v>
      </c>
      <c r="F108" s="13" t="s">
        <v>27</v>
      </c>
      <c r="G108" s="14" t="s">
        <v>249</v>
      </c>
      <c r="H108" s="15" t="s">
        <v>483</v>
      </c>
      <c r="I108" s="14" t="s">
        <v>250</v>
      </c>
      <c r="J108" s="14" t="s">
        <v>250</v>
      </c>
      <c r="K108" s="5" t="s">
        <v>392</v>
      </c>
      <c r="L108" s="16">
        <v>74</v>
      </c>
      <c r="M108" s="17">
        <f t="shared" si="1"/>
        <v>4625</v>
      </c>
      <c r="N108" s="24">
        <v>20160803</v>
      </c>
      <c r="O108" s="23" t="s">
        <v>311</v>
      </c>
      <c r="P108" s="19" t="s">
        <v>480</v>
      </c>
    </row>
    <row r="109" spans="1:16" hidden="1">
      <c r="A109" s="11">
        <v>103</v>
      </c>
      <c r="B109" s="12" t="s">
        <v>15</v>
      </c>
      <c r="C109" s="12" t="s">
        <v>16</v>
      </c>
      <c r="D109" s="13" t="s">
        <v>33</v>
      </c>
      <c r="E109" s="13" t="s">
        <v>330</v>
      </c>
      <c r="F109" s="13" t="s">
        <v>17</v>
      </c>
      <c r="G109" s="14" t="s">
        <v>251</v>
      </c>
      <c r="H109" s="15" t="s">
        <v>481</v>
      </c>
      <c r="I109" s="14" t="s">
        <v>252</v>
      </c>
      <c r="J109" s="14" t="s">
        <v>252</v>
      </c>
      <c r="K109" s="5" t="s">
        <v>392</v>
      </c>
      <c r="L109" s="16">
        <v>60</v>
      </c>
      <c r="M109" s="17">
        <f t="shared" si="1"/>
        <v>6666</v>
      </c>
      <c r="N109" s="24">
        <v>20150914</v>
      </c>
      <c r="O109" s="23" t="s">
        <v>311</v>
      </c>
      <c r="P109" s="19" t="s">
        <v>480</v>
      </c>
    </row>
    <row r="110" spans="1:16" hidden="1">
      <c r="A110" s="11">
        <v>104</v>
      </c>
      <c r="B110" s="12" t="s">
        <v>15</v>
      </c>
      <c r="C110" s="12" t="s">
        <v>16</v>
      </c>
      <c r="D110" s="13" t="s">
        <v>33</v>
      </c>
      <c r="E110" s="13" t="s">
        <v>330</v>
      </c>
      <c r="F110" s="13" t="s">
        <v>27</v>
      </c>
      <c r="G110" s="14" t="s">
        <v>253</v>
      </c>
      <c r="H110" s="15" t="s">
        <v>481</v>
      </c>
      <c r="I110" s="14" t="s">
        <v>254</v>
      </c>
      <c r="J110" s="14" t="s">
        <v>254</v>
      </c>
      <c r="K110" s="5" t="s">
        <v>392</v>
      </c>
      <c r="L110" s="16">
        <v>52</v>
      </c>
      <c r="M110" s="17">
        <f t="shared" si="1"/>
        <v>3250</v>
      </c>
      <c r="N110" s="24">
        <v>20121113</v>
      </c>
      <c r="O110" s="23" t="s">
        <v>311</v>
      </c>
      <c r="P110" s="19" t="s">
        <v>480</v>
      </c>
    </row>
    <row r="111" spans="1:16" hidden="1">
      <c r="A111" s="11">
        <v>105</v>
      </c>
      <c r="B111" s="12" t="s">
        <v>15</v>
      </c>
      <c r="C111" s="12" t="s">
        <v>16</v>
      </c>
      <c r="D111" s="13" t="s">
        <v>33</v>
      </c>
      <c r="E111" s="13" t="s">
        <v>330</v>
      </c>
      <c r="F111" s="13" t="s">
        <v>27</v>
      </c>
      <c r="G111" s="14" t="s">
        <v>255</v>
      </c>
      <c r="H111" s="15" t="s">
        <v>481</v>
      </c>
      <c r="I111" s="14" t="s">
        <v>256</v>
      </c>
      <c r="J111" s="14" t="s">
        <v>256</v>
      </c>
      <c r="K111" s="5" t="s">
        <v>392</v>
      </c>
      <c r="L111" s="16">
        <v>55</v>
      </c>
      <c r="M111" s="17">
        <f t="shared" si="1"/>
        <v>3437</v>
      </c>
      <c r="N111" s="24">
        <v>20171120</v>
      </c>
      <c r="O111" s="23" t="s">
        <v>311</v>
      </c>
      <c r="P111" s="19" t="s">
        <v>480</v>
      </c>
    </row>
    <row r="112" spans="1:16" hidden="1">
      <c r="A112" s="11">
        <v>106</v>
      </c>
      <c r="B112" s="12" t="s">
        <v>15</v>
      </c>
      <c r="C112" s="12" t="s">
        <v>16</v>
      </c>
      <c r="D112" s="13" t="s">
        <v>324</v>
      </c>
      <c r="E112" s="13" t="s">
        <v>330</v>
      </c>
      <c r="F112" s="13" t="s">
        <v>27</v>
      </c>
      <c r="G112" s="14" t="s">
        <v>258</v>
      </c>
      <c r="H112" s="15" t="s">
        <v>483</v>
      </c>
      <c r="I112" s="14" t="s">
        <v>259</v>
      </c>
      <c r="J112" s="14" t="s">
        <v>259</v>
      </c>
      <c r="K112" s="5" t="s">
        <v>392</v>
      </c>
      <c r="L112" s="16">
        <v>50</v>
      </c>
      <c r="M112" s="17">
        <f t="shared" si="1"/>
        <v>3125</v>
      </c>
      <c r="N112" s="24">
        <v>20200418</v>
      </c>
      <c r="O112" s="23" t="s">
        <v>311</v>
      </c>
      <c r="P112" s="19" t="s">
        <v>480</v>
      </c>
    </row>
    <row r="113" spans="1:16" hidden="1">
      <c r="A113" s="11">
        <v>107</v>
      </c>
      <c r="B113" s="12" t="s">
        <v>15</v>
      </c>
      <c r="C113" s="12" t="s">
        <v>16</v>
      </c>
      <c r="D113" s="13" t="s">
        <v>324</v>
      </c>
      <c r="E113" s="13" t="s">
        <v>330</v>
      </c>
      <c r="F113" s="13" t="s">
        <v>27</v>
      </c>
      <c r="G113" s="14" t="s">
        <v>260</v>
      </c>
      <c r="H113" s="15" t="s">
        <v>481</v>
      </c>
      <c r="I113" s="14" t="s">
        <v>261</v>
      </c>
      <c r="J113" s="14" t="s">
        <v>261</v>
      </c>
      <c r="K113" s="5" t="s">
        <v>392</v>
      </c>
      <c r="L113" s="16">
        <v>65</v>
      </c>
      <c r="M113" s="17">
        <f t="shared" si="1"/>
        <v>4062</v>
      </c>
      <c r="N113" s="24">
        <v>20040217</v>
      </c>
      <c r="O113" s="23" t="s">
        <v>311</v>
      </c>
      <c r="P113" s="19" t="s">
        <v>480</v>
      </c>
    </row>
    <row r="114" spans="1:16" hidden="1">
      <c r="A114" s="11">
        <v>108</v>
      </c>
      <c r="B114" s="12" t="s">
        <v>15</v>
      </c>
      <c r="C114" s="12" t="s">
        <v>16</v>
      </c>
      <c r="D114" s="13" t="s">
        <v>324</v>
      </c>
      <c r="E114" s="13" t="s">
        <v>330</v>
      </c>
      <c r="F114" s="13" t="s">
        <v>17</v>
      </c>
      <c r="G114" s="14" t="s">
        <v>262</v>
      </c>
      <c r="H114" s="15" t="s">
        <v>483</v>
      </c>
      <c r="I114" s="14" t="s">
        <v>263</v>
      </c>
      <c r="J114" s="14" t="s">
        <v>263</v>
      </c>
      <c r="K114" s="5" t="s">
        <v>392</v>
      </c>
      <c r="L114" s="16">
        <v>72</v>
      </c>
      <c r="M114" s="17">
        <f t="shared" si="1"/>
        <v>8000</v>
      </c>
      <c r="N114" s="24">
        <v>20151113</v>
      </c>
      <c r="O114" s="23" t="s">
        <v>311</v>
      </c>
      <c r="P114" s="19" t="s">
        <v>480</v>
      </c>
    </row>
    <row r="115" spans="1:16" hidden="1">
      <c r="A115" s="11">
        <v>109</v>
      </c>
      <c r="B115" s="12" t="s">
        <v>15</v>
      </c>
      <c r="C115" s="12" t="s">
        <v>16</v>
      </c>
      <c r="D115" s="13" t="s">
        <v>328</v>
      </c>
      <c r="E115" s="13" t="s">
        <v>330</v>
      </c>
      <c r="F115" s="13" t="s">
        <v>27</v>
      </c>
      <c r="G115" s="14" t="s">
        <v>385</v>
      </c>
      <c r="H115" s="15" t="s">
        <v>483</v>
      </c>
      <c r="I115" s="14" t="s">
        <v>265</v>
      </c>
      <c r="J115" s="14" t="s">
        <v>265</v>
      </c>
      <c r="K115" s="5" t="s">
        <v>392</v>
      </c>
      <c r="L115" s="16">
        <v>87</v>
      </c>
      <c r="M115" s="17">
        <f t="shared" si="1"/>
        <v>5437</v>
      </c>
      <c r="N115" s="24">
        <v>20180607</v>
      </c>
      <c r="O115" s="23" t="s">
        <v>311</v>
      </c>
      <c r="P115" s="19" t="s">
        <v>480</v>
      </c>
    </row>
    <row r="116" spans="1:16" hidden="1">
      <c r="A116" s="11">
        <v>110</v>
      </c>
      <c r="B116" s="12" t="s">
        <v>15</v>
      </c>
      <c r="C116" s="12" t="s">
        <v>16</v>
      </c>
      <c r="D116" s="13" t="s">
        <v>116</v>
      </c>
      <c r="E116" s="13" t="s">
        <v>330</v>
      </c>
      <c r="F116" s="13" t="s">
        <v>27</v>
      </c>
      <c r="G116" s="14" t="s">
        <v>386</v>
      </c>
      <c r="H116" s="15" t="s">
        <v>481</v>
      </c>
      <c r="I116" s="14" t="s">
        <v>267</v>
      </c>
      <c r="J116" s="14" t="s">
        <v>267</v>
      </c>
      <c r="K116" s="5" t="s">
        <v>392</v>
      </c>
      <c r="L116" s="16">
        <v>69</v>
      </c>
      <c r="M116" s="17">
        <f t="shared" si="1"/>
        <v>4312</v>
      </c>
      <c r="N116" s="24">
        <v>20120615</v>
      </c>
      <c r="O116" s="23" t="s">
        <v>311</v>
      </c>
      <c r="P116" s="19" t="s">
        <v>480</v>
      </c>
    </row>
    <row r="117" spans="1:16" hidden="1">
      <c r="A117" s="11">
        <v>111</v>
      </c>
      <c r="B117" s="12" t="s">
        <v>15</v>
      </c>
      <c r="C117" s="12" t="s">
        <v>16</v>
      </c>
      <c r="D117" s="13" t="s">
        <v>64</v>
      </c>
      <c r="E117" s="13" t="s">
        <v>330</v>
      </c>
      <c r="F117" s="13" t="s">
        <v>27</v>
      </c>
      <c r="G117" s="14" t="s">
        <v>269</v>
      </c>
      <c r="H117" s="15" t="s">
        <v>481</v>
      </c>
      <c r="I117" s="14" t="s">
        <v>270</v>
      </c>
      <c r="J117" s="14" t="s">
        <v>270</v>
      </c>
      <c r="K117" s="5" t="s">
        <v>392</v>
      </c>
      <c r="L117" s="16">
        <v>86</v>
      </c>
      <c r="M117" s="17">
        <f t="shared" si="1"/>
        <v>5375</v>
      </c>
      <c r="N117" s="24">
        <v>19970703</v>
      </c>
      <c r="O117" s="23" t="s">
        <v>311</v>
      </c>
      <c r="P117" s="19" t="s">
        <v>480</v>
      </c>
    </row>
    <row r="118" spans="1:16" hidden="1">
      <c r="A118" s="11">
        <v>112</v>
      </c>
      <c r="B118" s="12" t="s">
        <v>15</v>
      </c>
      <c r="C118" s="12" t="s">
        <v>16</v>
      </c>
      <c r="D118" s="13" t="s">
        <v>64</v>
      </c>
      <c r="E118" s="13" t="s">
        <v>330</v>
      </c>
      <c r="F118" s="13" t="s">
        <v>27</v>
      </c>
      <c r="G118" s="14" t="s">
        <v>271</v>
      </c>
      <c r="H118" s="15" t="s">
        <v>483</v>
      </c>
      <c r="I118" s="14" t="s">
        <v>272</v>
      </c>
      <c r="J118" s="14" t="s">
        <v>272</v>
      </c>
      <c r="K118" s="5" t="s">
        <v>392</v>
      </c>
      <c r="L118" s="16">
        <v>65</v>
      </c>
      <c r="M118" s="17">
        <f t="shared" si="1"/>
        <v>4062</v>
      </c>
      <c r="N118" s="24">
        <v>20000901</v>
      </c>
      <c r="O118" s="23" t="s">
        <v>311</v>
      </c>
      <c r="P118" s="19" t="s">
        <v>480</v>
      </c>
    </row>
    <row r="119" spans="1:16" hidden="1">
      <c r="A119" s="11">
        <v>113</v>
      </c>
      <c r="B119" s="12" t="s">
        <v>15</v>
      </c>
      <c r="C119" s="12" t="s">
        <v>16</v>
      </c>
      <c r="D119" s="13" t="s">
        <v>64</v>
      </c>
      <c r="E119" s="13" t="s">
        <v>330</v>
      </c>
      <c r="F119" s="13" t="s">
        <v>27</v>
      </c>
      <c r="G119" s="14" t="s">
        <v>273</v>
      </c>
      <c r="H119" s="15" t="s">
        <v>481</v>
      </c>
      <c r="I119" s="14" t="s">
        <v>274</v>
      </c>
      <c r="J119" s="14" t="s">
        <v>274</v>
      </c>
      <c r="K119" s="5" t="s">
        <v>392</v>
      </c>
      <c r="L119" s="16">
        <v>70</v>
      </c>
      <c r="M119" s="17">
        <f t="shared" si="1"/>
        <v>4375</v>
      </c>
      <c r="N119" s="24">
        <v>20110110</v>
      </c>
      <c r="O119" s="23" t="s">
        <v>311</v>
      </c>
      <c r="P119" s="19" t="s">
        <v>480</v>
      </c>
    </row>
    <row r="120" spans="1:16" hidden="1">
      <c r="A120" s="11">
        <v>114</v>
      </c>
      <c r="B120" s="12" t="s">
        <v>15</v>
      </c>
      <c r="C120" s="12" t="s">
        <v>16</v>
      </c>
      <c r="D120" s="13" t="s">
        <v>64</v>
      </c>
      <c r="E120" s="13" t="s">
        <v>330</v>
      </c>
      <c r="F120" s="13" t="s">
        <v>27</v>
      </c>
      <c r="G120" s="14" t="s">
        <v>275</v>
      </c>
      <c r="H120" s="15" t="s">
        <v>481</v>
      </c>
      <c r="I120" s="14" t="s">
        <v>276</v>
      </c>
      <c r="J120" s="14" t="s">
        <v>276</v>
      </c>
      <c r="K120" s="5" t="s">
        <v>392</v>
      </c>
      <c r="L120" s="16">
        <v>112</v>
      </c>
      <c r="M120" s="17">
        <f t="shared" si="1"/>
        <v>7000</v>
      </c>
      <c r="N120" s="24">
        <v>20060228</v>
      </c>
      <c r="O120" s="23" t="s">
        <v>311</v>
      </c>
      <c r="P120" s="19" t="s">
        <v>480</v>
      </c>
    </row>
    <row r="121" spans="1:16" hidden="1">
      <c r="A121" s="11">
        <v>115</v>
      </c>
      <c r="B121" s="12" t="s">
        <v>15</v>
      </c>
      <c r="C121" s="12" t="s">
        <v>16</v>
      </c>
      <c r="D121" s="13" t="s">
        <v>64</v>
      </c>
      <c r="E121" s="13" t="s">
        <v>330</v>
      </c>
      <c r="F121" s="13" t="s">
        <v>27</v>
      </c>
      <c r="G121" s="14" t="s">
        <v>277</v>
      </c>
      <c r="H121" s="15" t="s">
        <v>481</v>
      </c>
      <c r="I121" s="14" t="s">
        <v>278</v>
      </c>
      <c r="J121" s="14" t="s">
        <v>278</v>
      </c>
      <c r="K121" s="5" t="s">
        <v>392</v>
      </c>
      <c r="L121" s="16">
        <v>67</v>
      </c>
      <c r="M121" s="17">
        <f t="shared" si="1"/>
        <v>4187</v>
      </c>
      <c r="N121" s="24">
        <v>20041125</v>
      </c>
      <c r="O121" s="23" t="s">
        <v>311</v>
      </c>
      <c r="P121" s="19" t="s">
        <v>480</v>
      </c>
    </row>
    <row r="122" spans="1:16" hidden="1">
      <c r="A122" s="11">
        <v>116</v>
      </c>
      <c r="B122" s="12" t="s">
        <v>15</v>
      </c>
      <c r="C122" s="12" t="s">
        <v>16</v>
      </c>
      <c r="D122" s="13" t="s">
        <v>327</v>
      </c>
      <c r="E122" s="13" t="s">
        <v>330</v>
      </c>
      <c r="F122" s="13" t="s">
        <v>27</v>
      </c>
      <c r="G122" s="14" t="s">
        <v>331</v>
      </c>
      <c r="H122" s="15" t="s">
        <v>481</v>
      </c>
      <c r="I122" s="14" t="s">
        <v>435</v>
      </c>
      <c r="J122" s="14" t="s">
        <v>435</v>
      </c>
      <c r="K122" s="5" t="s">
        <v>392</v>
      </c>
      <c r="L122" s="16">
        <v>60</v>
      </c>
      <c r="M122" s="17">
        <f t="shared" si="1"/>
        <v>3750</v>
      </c>
      <c r="N122" s="25">
        <v>20210506</v>
      </c>
      <c r="O122" s="23" t="s">
        <v>311</v>
      </c>
      <c r="P122" s="19" t="s">
        <v>480</v>
      </c>
    </row>
    <row r="123" spans="1:16" hidden="1">
      <c r="A123" s="11">
        <v>117</v>
      </c>
      <c r="B123" s="12" t="s">
        <v>15</v>
      </c>
      <c r="C123" s="12" t="s">
        <v>16</v>
      </c>
      <c r="D123" s="13" t="s">
        <v>327</v>
      </c>
      <c r="E123" s="13" t="s">
        <v>330</v>
      </c>
      <c r="F123" s="13" t="s">
        <v>27</v>
      </c>
      <c r="G123" s="14" t="s">
        <v>332</v>
      </c>
      <c r="H123" s="15" t="s">
        <v>481</v>
      </c>
      <c r="I123" s="14" t="s">
        <v>436</v>
      </c>
      <c r="J123" s="14" t="s">
        <v>436</v>
      </c>
      <c r="K123" s="5" t="s">
        <v>392</v>
      </c>
      <c r="L123" s="16">
        <v>112</v>
      </c>
      <c r="M123" s="17">
        <f t="shared" si="1"/>
        <v>7000</v>
      </c>
      <c r="N123" s="25">
        <v>20170213</v>
      </c>
      <c r="O123" s="23" t="s">
        <v>311</v>
      </c>
      <c r="P123" s="19" t="s">
        <v>480</v>
      </c>
    </row>
    <row r="124" spans="1:16" hidden="1">
      <c r="A124" s="11">
        <v>118</v>
      </c>
      <c r="B124" s="12" t="s">
        <v>15</v>
      </c>
      <c r="C124" s="12" t="s">
        <v>16</v>
      </c>
      <c r="D124" s="13" t="s">
        <v>327</v>
      </c>
      <c r="E124" s="13" t="s">
        <v>330</v>
      </c>
      <c r="F124" s="13" t="s">
        <v>27</v>
      </c>
      <c r="G124" s="14" t="s">
        <v>332</v>
      </c>
      <c r="H124" s="15" t="s">
        <v>481</v>
      </c>
      <c r="I124" s="14" t="s">
        <v>437</v>
      </c>
      <c r="J124" s="14" t="s">
        <v>437</v>
      </c>
      <c r="K124" s="5" t="s">
        <v>392</v>
      </c>
      <c r="L124" s="16">
        <v>108</v>
      </c>
      <c r="M124" s="17">
        <f t="shared" si="1"/>
        <v>6750</v>
      </c>
      <c r="N124" s="25">
        <v>20170213</v>
      </c>
      <c r="O124" s="23" t="s">
        <v>311</v>
      </c>
      <c r="P124" s="19" t="s">
        <v>480</v>
      </c>
    </row>
    <row r="125" spans="1:16" hidden="1">
      <c r="A125" s="11">
        <v>119</v>
      </c>
      <c r="B125" s="12" t="s">
        <v>15</v>
      </c>
      <c r="C125" s="12" t="s">
        <v>16</v>
      </c>
      <c r="D125" s="13" t="s">
        <v>327</v>
      </c>
      <c r="E125" s="13" t="s">
        <v>330</v>
      </c>
      <c r="F125" s="13" t="s">
        <v>27</v>
      </c>
      <c r="G125" s="14" t="s">
        <v>333</v>
      </c>
      <c r="H125" s="15" t="s">
        <v>481</v>
      </c>
      <c r="I125" s="14" t="s">
        <v>438</v>
      </c>
      <c r="J125" s="14" t="s">
        <v>438</v>
      </c>
      <c r="K125" s="5" t="s">
        <v>392</v>
      </c>
      <c r="L125" s="16">
        <v>65</v>
      </c>
      <c r="M125" s="17">
        <f t="shared" si="1"/>
        <v>4062</v>
      </c>
      <c r="N125" s="25">
        <v>19941107</v>
      </c>
      <c r="O125" s="23" t="s">
        <v>311</v>
      </c>
      <c r="P125" s="19" t="s">
        <v>480</v>
      </c>
    </row>
    <row r="126" spans="1:16" hidden="1">
      <c r="A126" s="11">
        <v>120</v>
      </c>
      <c r="B126" s="12" t="s">
        <v>15</v>
      </c>
      <c r="C126" s="12" t="s">
        <v>16</v>
      </c>
      <c r="D126" s="13" t="s">
        <v>319</v>
      </c>
      <c r="E126" s="13" t="s">
        <v>330</v>
      </c>
      <c r="F126" s="13" t="s">
        <v>27</v>
      </c>
      <c r="G126" s="14" t="s">
        <v>334</v>
      </c>
      <c r="H126" s="15" t="s">
        <v>481</v>
      </c>
      <c r="I126" s="14" t="s">
        <v>439</v>
      </c>
      <c r="J126" s="14" t="s">
        <v>439</v>
      </c>
      <c r="K126" s="5" t="s">
        <v>392</v>
      </c>
      <c r="L126" s="16">
        <v>65</v>
      </c>
      <c r="M126" s="17">
        <f t="shared" si="1"/>
        <v>4062</v>
      </c>
      <c r="N126" s="25">
        <v>20130221</v>
      </c>
      <c r="O126" s="23" t="s">
        <v>311</v>
      </c>
      <c r="P126" s="19" t="s">
        <v>480</v>
      </c>
    </row>
    <row r="127" spans="1:16" hidden="1">
      <c r="A127" s="11">
        <v>121</v>
      </c>
      <c r="B127" s="12" t="s">
        <v>15</v>
      </c>
      <c r="C127" s="12" t="s">
        <v>16</v>
      </c>
      <c r="D127" s="13" t="s">
        <v>116</v>
      </c>
      <c r="E127" s="13" t="s">
        <v>330</v>
      </c>
      <c r="F127" s="13" t="s">
        <v>27</v>
      </c>
      <c r="G127" s="14" t="s">
        <v>335</v>
      </c>
      <c r="H127" s="15" t="s">
        <v>483</v>
      </c>
      <c r="I127" s="14" t="s">
        <v>440</v>
      </c>
      <c r="J127" s="14" t="s">
        <v>440</v>
      </c>
      <c r="K127" s="5" t="s">
        <v>392</v>
      </c>
      <c r="L127" s="16">
        <v>90</v>
      </c>
      <c r="M127" s="17">
        <f t="shared" ref="M127:M166" si="2">ROUNDDOWN(IF(F127="음용수",L127*1000/9,L127*1000/16),0)</f>
        <v>5625</v>
      </c>
      <c r="N127" s="25">
        <v>19960426</v>
      </c>
      <c r="O127" s="23" t="s">
        <v>311</v>
      </c>
      <c r="P127" s="19" t="s">
        <v>480</v>
      </c>
    </row>
    <row r="128" spans="1:16" hidden="1">
      <c r="A128" s="11">
        <v>122</v>
      </c>
      <c r="B128" s="12" t="s">
        <v>15</v>
      </c>
      <c r="C128" s="12" t="s">
        <v>16</v>
      </c>
      <c r="D128" s="13" t="s">
        <v>25</v>
      </c>
      <c r="E128" s="13" t="s">
        <v>330</v>
      </c>
      <c r="F128" s="13" t="s">
        <v>27</v>
      </c>
      <c r="G128" s="14" t="s">
        <v>336</v>
      </c>
      <c r="H128" s="15" t="s">
        <v>481</v>
      </c>
      <c r="I128" s="14" t="s">
        <v>441</v>
      </c>
      <c r="J128" s="14" t="s">
        <v>441</v>
      </c>
      <c r="K128" s="5" t="s">
        <v>392</v>
      </c>
      <c r="L128" s="16">
        <v>60</v>
      </c>
      <c r="M128" s="17">
        <f t="shared" si="2"/>
        <v>3750</v>
      </c>
      <c r="N128" s="25">
        <v>20210705</v>
      </c>
      <c r="O128" s="23" t="s">
        <v>311</v>
      </c>
      <c r="P128" s="19" t="s">
        <v>480</v>
      </c>
    </row>
    <row r="129" spans="1:16" hidden="1">
      <c r="A129" s="11">
        <v>123</v>
      </c>
      <c r="B129" s="12" t="s">
        <v>15</v>
      </c>
      <c r="C129" s="12" t="s">
        <v>16</v>
      </c>
      <c r="D129" s="13" t="s">
        <v>25</v>
      </c>
      <c r="E129" s="13" t="s">
        <v>330</v>
      </c>
      <c r="F129" s="13" t="s">
        <v>27</v>
      </c>
      <c r="G129" s="14" t="s">
        <v>337</v>
      </c>
      <c r="H129" s="15" t="s">
        <v>481</v>
      </c>
      <c r="I129" s="14" t="s">
        <v>442</v>
      </c>
      <c r="J129" s="14" t="s">
        <v>442</v>
      </c>
      <c r="K129" s="5" t="s">
        <v>392</v>
      </c>
      <c r="L129" s="16">
        <v>66</v>
      </c>
      <c r="M129" s="17">
        <f t="shared" si="2"/>
        <v>4125</v>
      </c>
      <c r="N129" s="25">
        <v>20120302</v>
      </c>
      <c r="O129" s="23" t="s">
        <v>311</v>
      </c>
      <c r="P129" s="19" t="s">
        <v>480</v>
      </c>
    </row>
    <row r="130" spans="1:16" hidden="1">
      <c r="A130" s="11">
        <v>124</v>
      </c>
      <c r="B130" s="12" t="s">
        <v>15</v>
      </c>
      <c r="C130" s="12" t="s">
        <v>16</v>
      </c>
      <c r="D130" s="13" t="s">
        <v>25</v>
      </c>
      <c r="E130" s="13" t="s">
        <v>330</v>
      </c>
      <c r="F130" s="13" t="s">
        <v>27</v>
      </c>
      <c r="G130" s="14" t="s">
        <v>233</v>
      </c>
      <c r="H130" s="15" t="s">
        <v>481</v>
      </c>
      <c r="I130" s="14" t="s">
        <v>443</v>
      </c>
      <c r="J130" s="14" t="s">
        <v>443</v>
      </c>
      <c r="K130" s="5" t="s">
        <v>392</v>
      </c>
      <c r="L130" s="16">
        <v>80</v>
      </c>
      <c r="M130" s="17">
        <f t="shared" si="2"/>
        <v>5000</v>
      </c>
      <c r="N130" s="25">
        <v>20100324</v>
      </c>
      <c r="O130" s="23" t="s">
        <v>311</v>
      </c>
      <c r="P130" s="19" t="s">
        <v>480</v>
      </c>
    </row>
    <row r="131" spans="1:16" hidden="1">
      <c r="A131" s="11">
        <v>125</v>
      </c>
      <c r="B131" s="12" t="s">
        <v>15</v>
      </c>
      <c r="C131" s="12" t="s">
        <v>16</v>
      </c>
      <c r="D131" s="13" t="s">
        <v>25</v>
      </c>
      <c r="E131" s="13" t="s">
        <v>330</v>
      </c>
      <c r="F131" s="13" t="s">
        <v>27</v>
      </c>
      <c r="G131" s="14" t="s">
        <v>233</v>
      </c>
      <c r="H131" s="15" t="s">
        <v>481</v>
      </c>
      <c r="I131" s="14" t="s">
        <v>444</v>
      </c>
      <c r="J131" s="14" t="s">
        <v>444</v>
      </c>
      <c r="K131" s="5" t="s">
        <v>392</v>
      </c>
      <c r="L131" s="16">
        <v>80</v>
      </c>
      <c r="M131" s="17">
        <f t="shared" si="2"/>
        <v>5000</v>
      </c>
      <c r="N131" s="25">
        <v>20100324</v>
      </c>
      <c r="O131" s="23" t="s">
        <v>311</v>
      </c>
      <c r="P131" s="19" t="s">
        <v>480</v>
      </c>
    </row>
    <row r="132" spans="1:16" hidden="1">
      <c r="A132" s="11">
        <v>126</v>
      </c>
      <c r="B132" s="12" t="s">
        <v>15</v>
      </c>
      <c r="C132" s="12" t="s">
        <v>16</v>
      </c>
      <c r="D132" s="13" t="s">
        <v>25</v>
      </c>
      <c r="E132" s="13" t="s">
        <v>330</v>
      </c>
      <c r="F132" s="13" t="s">
        <v>27</v>
      </c>
      <c r="G132" s="14" t="s">
        <v>338</v>
      </c>
      <c r="H132" s="15" t="s">
        <v>481</v>
      </c>
      <c r="I132" s="14" t="s">
        <v>445</v>
      </c>
      <c r="J132" s="14" t="s">
        <v>445</v>
      </c>
      <c r="K132" s="5" t="s">
        <v>392</v>
      </c>
      <c r="L132" s="16">
        <v>50</v>
      </c>
      <c r="M132" s="17">
        <f t="shared" si="2"/>
        <v>3125</v>
      </c>
      <c r="N132" s="25">
        <v>20011112</v>
      </c>
      <c r="O132" s="23" t="s">
        <v>311</v>
      </c>
      <c r="P132" s="19" t="s">
        <v>480</v>
      </c>
    </row>
    <row r="133" spans="1:16" hidden="1">
      <c r="A133" s="11">
        <v>127</v>
      </c>
      <c r="B133" s="12" t="s">
        <v>15</v>
      </c>
      <c r="C133" s="12" t="s">
        <v>16</v>
      </c>
      <c r="D133" s="13" t="s">
        <v>25</v>
      </c>
      <c r="E133" s="13" t="s">
        <v>330</v>
      </c>
      <c r="F133" s="13" t="s">
        <v>27</v>
      </c>
      <c r="G133" s="14" t="s">
        <v>339</v>
      </c>
      <c r="H133" s="15" t="s">
        <v>481</v>
      </c>
      <c r="I133" s="14" t="s">
        <v>446</v>
      </c>
      <c r="J133" s="14" t="s">
        <v>446</v>
      </c>
      <c r="K133" s="5" t="s">
        <v>392</v>
      </c>
      <c r="L133" s="16">
        <v>83</v>
      </c>
      <c r="M133" s="17">
        <f t="shared" si="2"/>
        <v>5187</v>
      </c>
      <c r="N133" s="25">
        <v>20110324</v>
      </c>
      <c r="O133" s="23" t="s">
        <v>311</v>
      </c>
      <c r="P133" s="19" t="s">
        <v>480</v>
      </c>
    </row>
    <row r="134" spans="1:16" hidden="1">
      <c r="A134" s="11">
        <v>128</v>
      </c>
      <c r="B134" s="12" t="s">
        <v>15</v>
      </c>
      <c r="C134" s="12" t="s">
        <v>16</v>
      </c>
      <c r="D134" s="13" t="s">
        <v>25</v>
      </c>
      <c r="E134" s="13" t="s">
        <v>330</v>
      </c>
      <c r="F134" s="13" t="s">
        <v>27</v>
      </c>
      <c r="G134" s="14" t="s">
        <v>340</v>
      </c>
      <c r="H134" s="15" t="s">
        <v>481</v>
      </c>
      <c r="I134" s="14" t="s">
        <v>447</v>
      </c>
      <c r="J134" s="14" t="s">
        <v>447</v>
      </c>
      <c r="K134" s="5" t="s">
        <v>392</v>
      </c>
      <c r="L134" s="16">
        <v>80</v>
      </c>
      <c r="M134" s="17">
        <f t="shared" si="2"/>
        <v>5000</v>
      </c>
      <c r="N134" s="25">
        <v>20011119</v>
      </c>
      <c r="O134" s="23" t="s">
        <v>311</v>
      </c>
      <c r="P134" s="19" t="s">
        <v>480</v>
      </c>
    </row>
    <row r="135" spans="1:16" hidden="1">
      <c r="A135" s="11">
        <v>129</v>
      </c>
      <c r="B135" s="12" t="s">
        <v>15</v>
      </c>
      <c r="C135" s="12" t="s">
        <v>16</v>
      </c>
      <c r="D135" s="13" t="s">
        <v>25</v>
      </c>
      <c r="E135" s="13" t="s">
        <v>330</v>
      </c>
      <c r="F135" s="13" t="s">
        <v>27</v>
      </c>
      <c r="G135" s="14" t="s">
        <v>341</v>
      </c>
      <c r="H135" s="15" t="s">
        <v>481</v>
      </c>
      <c r="I135" s="14" t="s">
        <v>448</v>
      </c>
      <c r="J135" s="14" t="s">
        <v>448</v>
      </c>
      <c r="K135" s="5" t="s">
        <v>392</v>
      </c>
      <c r="L135" s="16">
        <v>80</v>
      </c>
      <c r="M135" s="17">
        <f t="shared" si="2"/>
        <v>5000</v>
      </c>
      <c r="N135" s="25">
        <v>20011022</v>
      </c>
      <c r="O135" s="23" t="s">
        <v>311</v>
      </c>
      <c r="P135" s="19" t="s">
        <v>480</v>
      </c>
    </row>
    <row r="136" spans="1:16" hidden="1">
      <c r="A136" s="11">
        <v>130</v>
      </c>
      <c r="B136" s="12" t="s">
        <v>15</v>
      </c>
      <c r="C136" s="12" t="s">
        <v>16</v>
      </c>
      <c r="D136" s="13" t="s">
        <v>25</v>
      </c>
      <c r="E136" s="13" t="s">
        <v>330</v>
      </c>
      <c r="F136" s="13" t="s">
        <v>27</v>
      </c>
      <c r="G136" s="14" t="s">
        <v>342</v>
      </c>
      <c r="H136" s="15" t="s">
        <v>481</v>
      </c>
      <c r="I136" s="14" t="s">
        <v>449</v>
      </c>
      <c r="J136" s="14" t="s">
        <v>449</v>
      </c>
      <c r="K136" s="5" t="s">
        <v>392</v>
      </c>
      <c r="L136" s="16">
        <v>115</v>
      </c>
      <c r="M136" s="17">
        <f t="shared" si="2"/>
        <v>7187</v>
      </c>
      <c r="N136" s="25">
        <v>19970702</v>
      </c>
      <c r="O136" s="23" t="s">
        <v>311</v>
      </c>
      <c r="P136" s="19" t="s">
        <v>480</v>
      </c>
    </row>
    <row r="137" spans="1:16" hidden="1">
      <c r="A137" s="11">
        <v>131</v>
      </c>
      <c r="B137" s="12" t="s">
        <v>15</v>
      </c>
      <c r="C137" s="12" t="s">
        <v>16</v>
      </c>
      <c r="D137" s="13" t="s">
        <v>33</v>
      </c>
      <c r="E137" s="13" t="s">
        <v>330</v>
      </c>
      <c r="F137" s="13" t="s">
        <v>27</v>
      </c>
      <c r="G137" s="14" t="s">
        <v>343</v>
      </c>
      <c r="H137" s="15" t="s">
        <v>481</v>
      </c>
      <c r="I137" s="14" t="s">
        <v>450</v>
      </c>
      <c r="J137" s="14" t="s">
        <v>450</v>
      </c>
      <c r="K137" s="5" t="s">
        <v>392</v>
      </c>
      <c r="L137" s="16">
        <v>69</v>
      </c>
      <c r="M137" s="17">
        <f t="shared" si="2"/>
        <v>4312</v>
      </c>
      <c r="N137" s="25">
        <v>20211028</v>
      </c>
      <c r="O137" s="23" t="s">
        <v>311</v>
      </c>
      <c r="P137" s="19" t="s">
        <v>480</v>
      </c>
    </row>
    <row r="138" spans="1:16" hidden="1">
      <c r="A138" s="11">
        <v>132</v>
      </c>
      <c r="B138" s="12" t="s">
        <v>15</v>
      </c>
      <c r="C138" s="12" t="s">
        <v>16</v>
      </c>
      <c r="D138" s="13" t="s">
        <v>33</v>
      </c>
      <c r="E138" s="13" t="s">
        <v>330</v>
      </c>
      <c r="F138" s="13" t="s">
        <v>27</v>
      </c>
      <c r="G138" s="14" t="s">
        <v>344</v>
      </c>
      <c r="H138" s="15" t="s">
        <v>481</v>
      </c>
      <c r="I138" s="14" t="s">
        <v>451</v>
      </c>
      <c r="J138" s="14" t="s">
        <v>451</v>
      </c>
      <c r="K138" s="5" t="s">
        <v>392</v>
      </c>
      <c r="L138" s="16">
        <v>70</v>
      </c>
      <c r="M138" s="17">
        <f t="shared" si="2"/>
        <v>4375</v>
      </c>
      <c r="N138" s="25">
        <v>20020411</v>
      </c>
      <c r="O138" s="23" t="s">
        <v>311</v>
      </c>
      <c r="P138" s="19" t="s">
        <v>480</v>
      </c>
    </row>
    <row r="139" spans="1:16" hidden="1">
      <c r="A139" s="11">
        <v>133</v>
      </c>
      <c r="B139" s="12" t="s">
        <v>15</v>
      </c>
      <c r="C139" s="12" t="s">
        <v>16</v>
      </c>
      <c r="D139" s="13" t="s">
        <v>33</v>
      </c>
      <c r="E139" s="13" t="s">
        <v>330</v>
      </c>
      <c r="F139" s="13" t="s">
        <v>27</v>
      </c>
      <c r="G139" s="14" t="s">
        <v>345</v>
      </c>
      <c r="H139" s="15" t="s">
        <v>481</v>
      </c>
      <c r="I139" s="14" t="s">
        <v>452</v>
      </c>
      <c r="J139" s="14" t="s">
        <v>452</v>
      </c>
      <c r="K139" s="5" t="s">
        <v>392</v>
      </c>
      <c r="L139" s="16">
        <v>80</v>
      </c>
      <c r="M139" s="17">
        <f t="shared" si="2"/>
        <v>5000</v>
      </c>
      <c r="N139" s="25">
        <v>20020202</v>
      </c>
      <c r="O139" s="23" t="s">
        <v>311</v>
      </c>
      <c r="P139" s="19" t="s">
        <v>480</v>
      </c>
    </row>
    <row r="140" spans="1:16" hidden="1">
      <c r="A140" s="11">
        <v>134</v>
      </c>
      <c r="B140" s="12" t="s">
        <v>15</v>
      </c>
      <c r="C140" s="12" t="s">
        <v>16</v>
      </c>
      <c r="D140" s="13" t="s">
        <v>33</v>
      </c>
      <c r="E140" s="13" t="s">
        <v>330</v>
      </c>
      <c r="F140" s="13" t="s">
        <v>27</v>
      </c>
      <c r="G140" s="14" t="s">
        <v>346</v>
      </c>
      <c r="H140" s="15" t="s">
        <v>481</v>
      </c>
      <c r="I140" s="14" t="s">
        <v>453</v>
      </c>
      <c r="J140" s="14" t="s">
        <v>453</v>
      </c>
      <c r="K140" s="5" t="s">
        <v>392</v>
      </c>
      <c r="L140" s="16">
        <v>80</v>
      </c>
      <c r="M140" s="17">
        <f t="shared" si="2"/>
        <v>5000</v>
      </c>
      <c r="N140" s="25">
        <v>20011112</v>
      </c>
      <c r="O140" s="23" t="s">
        <v>311</v>
      </c>
      <c r="P140" s="19" t="s">
        <v>480</v>
      </c>
    </row>
    <row r="141" spans="1:16" hidden="1">
      <c r="A141" s="11">
        <v>135</v>
      </c>
      <c r="B141" s="12" t="s">
        <v>15</v>
      </c>
      <c r="C141" s="12" t="s">
        <v>16</v>
      </c>
      <c r="D141" s="13" t="s">
        <v>33</v>
      </c>
      <c r="E141" s="13" t="s">
        <v>330</v>
      </c>
      <c r="F141" s="13" t="s">
        <v>27</v>
      </c>
      <c r="G141" s="14" t="s">
        <v>347</v>
      </c>
      <c r="H141" s="15" t="s">
        <v>481</v>
      </c>
      <c r="I141" s="14" t="s">
        <v>454</v>
      </c>
      <c r="J141" s="14" t="s">
        <v>454</v>
      </c>
      <c r="K141" s="5" t="s">
        <v>392</v>
      </c>
      <c r="L141" s="16">
        <v>80</v>
      </c>
      <c r="M141" s="17">
        <f t="shared" si="2"/>
        <v>5000</v>
      </c>
      <c r="N141" s="25">
        <v>20011112</v>
      </c>
      <c r="O141" s="23" t="s">
        <v>311</v>
      </c>
      <c r="P141" s="19" t="s">
        <v>480</v>
      </c>
    </row>
    <row r="142" spans="1:16" hidden="1">
      <c r="A142" s="11">
        <v>136</v>
      </c>
      <c r="B142" s="12" t="s">
        <v>15</v>
      </c>
      <c r="C142" s="12" t="s">
        <v>16</v>
      </c>
      <c r="D142" s="13" t="s">
        <v>321</v>
      </c>
      <c r="E142" s="13" t="s">
        <v>330</v>
      </c>
      <c r="F142" s="13" t="s">
        <v>27</v>
      </c>
      <c r="G142" s="14" t="s">
        <v>348</v>
      </c>
      <c r="H142" s="15" t="s">
        <v>481</v>
      </c>
      <c r="I142" s="14" t="s">
        <v>455</v>
      </c>
      <c r="J142" s="14" t="s">
        <v>455</v>
      </c>
      <c r="K142" s="5" t="s">
        <v>392</v>
      </c>
      <c r="L142" s="16">
        <v>85</v>
      </c>
      <c r="M142" s="17">
        <f t="shared" si="2"/>
        <v>5312</v>
      </c>
      <c r="N142" s="25">
        <v>20160729</v>
      </c>
      <c r="O142" s="23" t="s">
        <v>311</v>
      </c>
      <c r="P142" s="19" t="s">
        <v>480</v>
      </c>
    </row>
    <row r="143" spans="1:16" hidden="1">
      <c r="A143" s="11">
        <v>137</v>
      </c>
      <c r="B143" s="12" t="s">
        <v>15</v>
      </c>
      <c r="C143" s="12" t="s">
        <v>16</v>
      </c>
      <c r="D143" s="13" t="s">
        <v>320</v>
      </c>
      <c r="E143" s="13" t="s">
        <v>330</v>
      </c>
      <c r="F143" s="13" t="s">
        <v>27</v>
      </c>
      <c r="G143" s="14" t="s">
        <v>349</v>
      </c>
      <c r="H143" s="15" t="s">
        <v>497</v>
      </c>
      <c r="I143" s="14" t="s">
        <v>456</v>
      </c>
      <c r="J143" s="14" t="s">
        <v>456</v>
      </c>
      <c r="K143" s="5" t="s">
        <v>392</v>
      </c>
      <c r="L143" s="16">
        <v>82</v>
      </c>
      <c r="M143" s="17">
        <f t="shared" si="2"/>
        <v>5125</v>
      </c>
      <c r="N143" s="25">
        <v>20080130</v>
      </c>
      <c r="O143" s="23" t="s">
        <v>311</v>
      </c>
      <c r="P143" s="19" t="s">
        <v>480</v>
      </c>
    </row>
    <row r="144" spans="1:16" hidden="1">
      <c r="A144" s="11">
        <v>138</v>
      </c>
      <c r="B144" s="12" t="s">
        <v>15</v>
      </c>
      <c r="C144" s="12" t="s">
        <v>16</v>
      </c>
      <c r="D144" s="13" t="s">
        <v>25</v>
      </c>
      <c r="E144" s="13" t="s">
        <v>330</v>
      </c>
      <c r="F144" s="13" t="s">
        <v>27</v>
      </c>
      <c r="G144" s="14" t="s">
        <v>350</v>
      </c>
      <c r="H144" s="15" t="s">
        <v>481</v>
      </c>
      <c r="I144" s="14" t="s">
        <v>457</v>
      </c>
      <c r="J144" s="14" t="s">
        <v>457</v>
      </c>
      <c r="K144" s="5" t="s">
        <v>392</v>
      </c>
      <c r="L144" s="16">
        <v>60</v>
      </c>
      <c r="M144" s="17">
        <f t="shared" si="2"/>
        <v>3750</v>
      </c>
      <c r="N144" s="25">
        <v>20210525</v>
      </c>
      <c r="O144" s="23" t="s">
        <v>311</v>
      </c>
      <c r="P144" s="19" t="s">
        <v>480</v>
      </c>
    </row>
    <row r="145" spans="1:16" hidden="1">
      <c r="A145" s="11">
        <v>139</v>
      </c>
      <c r="B145" s="12" t="s">
        <v>15</v>
      </c>
      <c r="C145" s="12" t="s">
        <v>16</v>
      </c>
      <c r="D145" s="13" t="s">
        <v>25</v>
      </c>
      <c r="E145" s="13" t="s">
        <v>330</v>
      </c>
      <c r="F145" s="13" t="s">
        <v>27</v>
      </c>
      <c r="G145" s="14" t="s">
        <v>351</v>
      </c>
      <c r="H145" s="15" t="s">
        <v>481</v>
      </c>
      <c r="I145" s="14" t="s">
        <v>458</v>
      </c>
      <c r="J145" s="14" t="s">
        <v>458</v>
      </c>
      <c r="K145" s="5" t="s">
        <v>392</v>
      </c>
      <c r="L145" s="16">
        <v>70</v>
      </c>
      <c r="M145" s="17">
        <f t="shared" si="2"/>
        <v>4375</v>
      </c>
      <c r="N145" s="25">
        <v>20090723</v>
      </c>
      <c r="O145" s="23" t="s">
        <v>311</v>
      </c>
      <c r="P145" s="19" t="s">
        <v>480</v>
      </c>
    </row>
    <row r="146" spans="1:16" hidden="1">
      <c r="A146" s="11">
        <v>140</v>
      </c>
      <c r="B146" s="12" t="s">
        <v>15</v>
      </c>
      <c r="C146" s="12" t="s">
        <v>16</v>
      </c>
      <c r="D146" s="13" t="s">
        <v>25</v>
      </c>
      <c r="E146" s="13" t="s">
        <v>330</v>
      </c>
      <c r="F146" s="13" t="s">
        <v>27</v>
      </c>
      <c r="G146" s="14" t="s">
        <v>222</v>
      </c>
      <c r="H146" s="15" t="s">
        <v>481</v>
      </c>
      <c r="I146" s="14" t="s">
        <v>459</v>
      </c>
      <c r="J146" s="14" t="s">
        <v>459</v>
      </c>
      <c r="K146" s="5" t="s">
        <v>392</v>
      </c>
      <c r="L146" s="16">
        <v>80</v>
      </c>
      <c r="M146" s="17">
        <f t="shared" si="2"/>
        <v>5000</v>
      </c>
      <c r="N146" s="25">
        <v>20051006</v>
      </c>
      <c r="O146" s="23" t="s">
        <v>311</v>
      </c>
      <c r="P146" s="19" t="s">
        <v>480</v>
      </c>
    </row>
    <row r="147" spans="1:16" hidden="1">
      <c r="A147" s="11">
        <v>141</v>
      </c>
      <c r="B147" s="12" t="s">
        <v>15</v>
      </c>
      <c r="C147" s="12" t="s">
        <v>16</v>
      </c>
      <c r="D147" s="13" t="s">
        <v>25</v>
      </c>
      <c r="E147" s="13" t="s">
        <v>330</v>
      </c>
      <c r="F147" s="13" t="s">
        <v>27</v>
      </c>
      <c r="G147" s="14" t="s">
        <v>352</v>
      </c>
      <c r="H147" s="15" t="s">
        <v>481</v>
      </c>
      <c r="I147" s="14" t="s">
        <v>460</v>
      </c>
      <c r="J147" s="14" t="s">
        <v>460</v>
      </c>
      <c r="K147" s="5" t="s">
        <v>392</v>
      </c>
      <c r="L147" s="16">
        <v>69</v>
      </c>
      <c r="M147" s="17">
        <f t="shared" si="2"/>
        <v>4312</v>
      </c>
      <c r="N147" s="25">
        <v>20211206</v>
      </c>
      <c r="O147" s="23" t="s">
        <v>311</v>
      </c>
      <c r="P147" s="19" t="s">
        <v>480</v>
      </c>
    </row>
    <row r="148" spans="1:16" hidden="1">
      <c r="A148" s="11">
        <v>142</v>
      </c>
      <c r="B148" s="12" t="s">
        <v>15</v>
      </c>
      <c r="C148" s="12" t="s">
        <v>16</v>
      </c>
      <c r="D148" s="13" t="s">
        <v>33</v>
      </c>
      <c r="E148" s="13" t="s">
        <v>330</v>
      </c>
      <c r="F148" s="13" t="s">
        <v>27</v>
      </c>
      <c r="G148" s="14" t="s">
        <v>353</v>
      </c>
      <c r="H148" s="15" t="s">
        <v>481</v>
      </c>
      <c r="I148" s="14" t="s">
        <v>461</v>
      </c>
      <c r="J148" s="14" t="s">
        <v>461</v>
      </c>
      <c r="K148" s="5" t="s">
        <v>392</v>
      </c>
      <c r="L148" s="16">
        <v>70</v>
      </c>
      <c r="M148" s="17">
        <f t="shared" si="2"/>
        <v>4375</v>
      </c>
      <c r="N148" s="25">
        <v>20080822</v>
      </c>
      <c r="O148" s="23" t="s">
        <v>311</v>
      </c>
      <c r="P148" s="19" t="s">
        <v>480</v>
      </c>
    </row>
    <row r="149" spans="1:16" hidden="1">
      <c r="A149" s="11">
        <v>143</v>
      </c>
      <c r="B149" s="12" t="s">
        <v>15</v>
      </c>
      <c r="C149" s="12" t="s">
        <v>16</v>
      </c>
      <c r="D149" s="13" t="s">
        <v>33</v>
      </c>
      <c r="E149" s="13" t="s">
        <v>330</v>
      </c>
      <c r="F149" s="13" t="s">
        <v>27</v>
      </c>
      <c r="G149" s="14" t="s">
        <v>354</v>
      </c>
      <c r="H149" s="15" t="s">
        <v>481</v>
      </c>
      <c r="I149" s="14" t="s">
        <v>462</v>
      </c>
      <c r="J149" s="14" t="s">
        <v>462</v>
      </c>
      <c r="K149" s="5" t="s">
        <v>392</v>
      </c>
      <c r="L149" s="16">
        <v>70</v>
      </c>
      <c r="M149" s="17">
        <f t="shared" si="2"/>
        <v>4375</v>
      </c>
      <c r="N149" s="25">
        <v>20080111</v>
      </c>
      <c r="O149" s="23" t="s">
        <v>311</v>
      </c>
      <c r="P149" s="19" t="s">
        <v>480</v>
      </c>
    </row>
    <row r="150" spans="1:16" hidden="1">
      <c r="A150" s="11">
        <v>144</v>
      </c>
      <c r="B150" s="12" t="s">
        <v>15</v>
      </c>
      <c r="C150" s="12" t="s">
        <v>16</v>
      </c>
      <c r="D150" s="13" t="s">
        <v>33</v>
      </c>
      <c r="E150" s="13" t="s">
        <v>330</v>
      </c>
      <c r="F150" s="13" t="s">
        <v>27</v>
      </c>
      <c r="G150" s="14" t="s">
        <v>233</v>
      </c>
      <c r="H150" s="15" t="s">
        <v>481</v>
      </c>
      <c r="I150" s="14" t="s">
        <v>463</v>
      </c>
      <c r="J150" s="14" t="s">
        <v>463</v>
      </c>
      <c r="K150" s="5" t="s">
        <v>392</v>
      </c>
      <c r="L150" s="16">
        <v>70</v>
      </c>
      <c r="M150" s="17">
        <f t="shared" si="2"/>
        <v>4375</v>
      </c>
      <c r="N150" s="25">
        <v>20070313</v>
      </c>
      <c r="O150" s="23" t="s">
        <v>311</v>
      </c>
      <c r="P150" s="19" t="s">
        <v>480</v>
      </c>
    </row>
    <row r="151" spans="1:16" hidden="1">
      <c r="A151" s="11">
        <v>145</v>
      </c>
      <c r="B151" s="12" t="s">
        <v>15</v>
      </c>
      <c r="C151" s="12" t="s">
        <v>16</v>
      </c>
      <c r="D151" s="13" t="s">
        <v>33</v>
      </c>
      <c r="E151" s="13" t="s">
        <v>330</v>
      </c>
      <c r="F151" s="13" t="s">
        <v>27</v>
      </c>
      <c r="G151" s="14" t="s">
        <v>355</v>
      </c>
      <c r="H151" s="15" t="s">
        <v>481</v>
      </c>
      <c r="I151" s="14" t="s">
        <v>464</v>
      </c>
      <c r="J151" s="14" t="s">
        <v>464</v>
      </c>
      <c r="K151" s="5" t="s">
        <v>392</v>
      </c>
      <c r="L151" s="16">
        <v>61</v>
      </c>
      <c r="M151" s="17">
        <f t="shared" si="2"/>
        <v>3812</v>
      </c>
      <c r="N151" s="25">
        <v>20110630</v>
      </c>
      <c r="O151" s="23" t="s">
        <v>311</v>
      </c>
      <c r="P151" s="19" t="s">
        <v>480</v>
      </c>
    </row>
    <row r="152" spans="1:16" hidden="1">
      <c r="A152" s="11">
        <v>146</v>
      </c>
      <c r="B152" s="12" t="s">
        <v>15</v>
      </c>
      <c r="C152" s="12" t="s">
        <v>16</v>
      </c>
      <c r="D152" s="13" t="s">
        <v>33</v>
      </c>
      <c r="E152" s="13" t="s">
        <v>330</v>
      </c>
      <c r="F152" s="13" t="s">
        <v>27</v>
      </c>
      <c r="G152" s="14" t="s">
        <v>356</v>
      </c>
      <c r="H152" s="15" t="s">
        <v>481</v>
      </c>
      <c r="I152" s="14" t="s">
        <v>465</v>
      </c>
      <c r="J152" s="14" t="s">
        <v>465</v>
      </c>
      <c r="K152" s="5" t="s">
        <v>392</v>
      </c>
      <c r="L152" s="16">
        <v>61</v>
      </c>
      <c r="M152" s="17">
        <f t="shared" si="2"/>
        <v>3812</v>
      </c>
      <c r="N152" s="25">
        <v>20110629</v>
      </c>
      <c r="O152" s="23" t="s">
        <v>311</v>
      </c>
      <c r="P152" s="19" t="s">
        <v>480</v>
      </c>
    </row>
    <row r="153" spans="1:16" hidden="1">
      <c r="A153" s="11">
        <v>147</v>
      </c>
      <c r="B153" s="12" t="s">
        <v>15</v>
      </c>
      <c r="C153" s="12" t="s">
        <v>16</v>
      </c>
      <c r="D153" s="13" t="s">
        <v>33</v>
      </c>
      <c r="E153" s="13" t="s">
        <v>330</v>
      </c>
      <c r="F153" s="13" t="s">
        <v>27</v>
      </c>
      <c r="G153" s="14" t="s">
        <v>357</v>
      </c>
      <c r="H153" s="15" t="s">
        <v>481</v>
      </c>
      <c r="I153" s="14" t="s">
        <v>466</v>
      </c>
      <c r="J153" s="14" t="s">
        <v>466</v>
      </c>
      <c r="K153" s="5" t="s">
        <v>392</v>
      </c>
      <c r="L153" s="16">
        <v>70</v>
      </c>
      <c r="M153" s="17">
        <f t="shared" si="2"/>
        <v>4375</v>
      </c>
      <c r="N153" s="25">
        <v>20051005</v>
      </c>
      <c r="O153" s="23" t="s">
        <v>311</v>
      </c>
      <c r="P153" s="19" t="s">
        <v>480</v>
      </c>
    </row>
    <row r="154" spans="1:16" hidden="1">
      <c r="A154" s="11">
        <v>148</v>
      </c>
      <c r="B154" s="12" t="s">
        <v>15</v>
      </c>
      <c r="C154" s="12" t="s">
        <v>16</v>
      </c>
      <c r="D154" s="13" t="s">
        <v>33</v>
      </c>
      <c r="E154" s="13" t="s">
        <v>330</v>
      </c>
      <c r="F154" s="13" t="s">
        <v>27</v>
      </c>
      <c r="G154" s="14" t="s">
        <v>357</v>
      </c>
      <c r="H154" s="15" t="s">
        <v>481</v>
      </c>
      <c r="I154" s="14" t="s">
        <v>467</v>
      </c>
      <c r="J154" s="14" t="s">
        <v>467</v>
      </c>
      <c r="K154" s="5" t="s">
        <v>392</v>
      </c>
      <c r="L154" s="16">
        <v>70</v>
      </c>
      <c r="M154" s="17">
        <f t="shared" si="2"/>
        <v>4375</v>
      </c>
      <c r="N154" s="25">
        <v>20020426</v>
      </c>
      <c r="O154" s="23" t="s">
        <v>311</v>
      </c>
      <c r="P154" s="19" t="s">
        <v>480</v>
      </c>
    </row>
    <row r="155" spans="1:16" hidden="1">
      <c r="A155" s="11">
        <v>149</v>
      </c>
      <c r="B155" s="12" t="s">
        <v>15</v>
      </c>
      <c r="C155" s="12" t="s">
        <v>16</v>
      </c>
      <c r="D155" s="13" t="s">
        <v>324</v>
      </c>
      <c r="E155" s="13" t="s">
        <v>330</v>
      </c>
      <c r="F155" s="13" t="s">
        <v>27</v>
      </c>
      <c r="G155" s="14" t="s">
        <v>358</v>
      </c>
      <c r="H155" s="15" t="s">
        <v>481</v>
      </c>
      <c r="I155" s="14" t="s">
        <v>468</v>
      </c>
      <c r="J155" s="14" t="s">
        <v>468</v>
      </c>
      <c r="K155" s="5" t="s">
        <v>392</v>
      </c>
      <c r="L155" s="16">
        <v>95</v>
      </c>
      <c r="M155" s="17">
        <f t="shared" si="2"/>
        <v>5937</v>
      </c>
      <c r="N155" s="25">
        <v>20060811</v>
      </c>
      <c r="O155" s="23" t="s">
        <v>311</v>
      </c>
      <c r="P155" s="19" t="s">
        <v>480</v>
      </c>
    </row>
    <row r="156" spans="1:16" hidden="1">
      <c r="A156" s="11">
        <v>150</v>
      </c>
      <c r="B156" s="12" t="s">
        <v>15</v>
      </c>
      <c r="C156" s="12" t="s">
        <v>16</v>
      </c>
      <c r="D156" s="13" t="s">
        <v>324</v>
      </c>
      <c r="E156" s="13" t="s">
        <v>330</v>
      </c>
      <c r="F156" s="13" t="s">
        <v>27</v>
      </c>
      <c r="G156" s="14" t="s">
        <v>359</v>
      </c>
      <c r="H156" s="15" t="s">
        <v>481</v>
      </c>
      <c r="I156" s="14" t="s">
        <v>469</v>
      </c>
      <c r="J156" s="14" t="s">
        <v>469</v>
      </c>
      <c r="K156" s="5" t="s">
        <v>392</v>
      </c>
      <c r="L156" s="16">
        <v>50</v>
      </c>
      <c r="M156" s="17">
        <f t="shared" si="2"/>
        <v>3125</v>
      </c>
      <c r="N156" s="25">
        <v>20011025</v>
      </c>
      <c r="O156" s="23" t="s">
        <v>311</v>
      </c>
      <c r="P156" s="19" t="s">
        <v>480</v>
      </c>
    </row>
    <row r="157" spans="1:16" hidden="1">
      <c r="A157" s="11">
        <v>151</v>
      </c>
      <c r="B157" s="12" t="s">
        <v>15</v>
      </c>
      <c r="C157" s="12" t="s">
        <v>16</v>
      </c>
      <c r="D157" s="13" t="s">
        <v>324</v>
      </c>
      <c r="E157" s="13" t="s">
        <v>330</v>
      </c>
      <c r="F157" s="13" t="s">
        <v>27</v>
      </c>
      <c r="G157" s="14" t="s">
        <v>360</v>
      </c>
      <c r="H157" s="15" t="s">
        <v>481</v>
      </c>
      <c r="I157" s="14" t="s">
        <v>470</v>
      </c>
      <c r="J157" s="14" t="s">
        <v>470</v>
      </c>
      <c r="K157" s="5" t="s">
        <v>392</v>
      </c>
      <c r="L157" s="16">
        <v>80</v>
      </c>
      <c r="M157" s="17">
        <f t="shared" si="2"/>
        <v>5000</v>
      </c>
      <c r="N157" s="25">
        <v>20011022</v>
      </c>
      <c r="O157" s="23" t="s">
        <v>311</v>
      </c>
      <c r="P157" s="19" t="s">
        <v>480</v>
      </c>
    </row>
    <row r="158" spans="1:16" hidden="1">
      <c r="A158" s="11">
        <v>152</v>
      </c>
      <c r="B158" s="12" t="s">
        <v>15</v>
      </c>
      <c r="C158" s="12" t="s">
        <v>16</v>
      </c>
      <c r="D158" s="13" t="s">
        <v>324</v>
      </c>
      <c r="E158" s="13" t="s">
        <v>330</v>
      </c>
      <c r="F158" s="13" t="s">
        <v>27</v>
      </c>
      <c r="G158" s="14" t="s">
        <v>361</v>
      </c>
      <c r="H158" s="15" t="s">
        <v>481</v>
      </c>
      <c r="I158" s="14" t="s">
        <v>471</v>
      </c>
      <c r="J158" s="14" t="s">
        <v>471</v>
      </c>
      <c r="K158" s="5" t="s">
        <v>392</v>
      </c>
      <c r="L158" s="16">
        <v>85</v>
      </c>
      <c r="M158" s="17">
        <f t="shared" si="2"/>
        <v>5312</v>
      </c>
      <c r="N158" s="25">
        <v>20010831</v>
      </c>
      <c r="O158" s="23" t="s">
        <v>311</v>
      </c>
      <c r="P158" s="19" t="s">
        <v>480</v>
      </c>
    </row>
    <row r="159" spans="1:16" hidden="1">
      <c r="A159" s="11">
        <v>153</v>
      </c>
      <c r="B159" s="12" t="s">
        <v>15</v>
      </c>
      <c r="C159" s="12" t="s">
        <v>16</v>
      </c>
      <c r="D159" s="13" t="s">
        <v>324</v>
      </c>
      <c r="E159" s="13" t="s">
        <v>330</v>
      </c>
      <c r="F159" s="13" t="s">
        <v>27</v>
      </c>
      <c r="G159" s="14" t="s">
        <v>362</v>
      </c>
      <c r="H159" s="15" t="s">
        <v>481</v>
      </c>
      <c r="I159" s="14" t="s">
        <v>472</v>
      </c>
      <c r="J159" s="14" t="s">
        <v>472</v>
      </c>
      <c r="K159" s="5" t="s">
        <v>392</v>
      </c>
      <c r="L159" s="16">
        <v>70</v>
      </c>
      <c r="M159" s="17">
        <f>ROUNDDOWN(IF(F159="음용수",L159*1000/9,L159*1000/16),0)</f>
        <v>4375</v>
      </c>
      <c r="N159" s="25">
        <v>20091214</v>
      </c>
      <c r="O159" s="23" t="s">
        <v>311</v>
      </c>
      <c r="P159" s="19" t="s">
        <v>480</v>
      </c>
    </row>
    <row r="160" spans="1:16" hidden="1">
      <c r="A160" s="11">
        <v>154</v>
      </c>
      <c r="B160" s="12" t="s">
        <v>15</v>
      </c>
      <c r="C160" s="12" t="s">
        <v>16</v>
      </c>
      <c r="D160" s="13" t="s">
        <v>324</v>
      </c>
      <c r="E160" s="13" t="s">
        <v>330</v>
      </c>
      <c r="F160" s="13" t="s">
        <v>27</v>
      </c>
      <c r="G160" s="14" t="s">
        <v>363</v>
      </c>
      <c r="H160" s="15" t="s">
        <v>481</v>
      </c>
      <c r="I160" s="14" t="s">
        <v>473</v>
      </c>
      <c r="J160" s="14" t="s">
        <v>473</v>
      </c>
      <c r="K160" s="5" t="s">
        <v>392</v>
      </c>
      <c r="L160" s="16">
        <v>65</v>
      </c>
      <c r="M160" s="17">
        <f t="shared" si="2"/>
        <v>4062</v>
      </c>
      <c r="N160" s="25">
        <v>20060915</v>
      </c>
      <c r="O160" s="23" t="s">
        <v>311</v>
      </c>
      <c r="P160" s="19" t="s">
        <v>480</v>
      </c>
    </row>
    <row r="161" spans="1:16" hidden="1">
      <c r="A161" s="11">
        <v>155</v>
      </c>
      <c r="B161" s="12" t="s">
        <v>15</v>
      </c>
      <c r="C161" s="12" t="s">
        <v>16</v>
      </c>
      <c r="D161" s="13" t="s">
        <v>322</v>
      </c>
      <c r="E161" s="13" t="s">
        <v>330</v>
      </c>
      <c r="F161" s="13" t="s">
        <v>27</v>
      </c>
      <c r="G161" s="14" t="s">
        <v>364</v>
      </c>
      <c r="H161" s="15" t="s">
        <v>483</v>
      </c>
      <c r="I161" s="14" t="s">
        <v>474</v>
      </c>
      <c r="J161" s="14" t="s">
        <v>474</v>
      </c>
      <c r="K161" s="5" t="s">
        <v>392</v>
      </c>
      <c r="L161" s="16">
        <v>100</v>
      </c>
      <c r="M161" s="17">
        <f t="shared" si="2"/>
        <v>6250</v>
      </c>
      <c r="N161" s="25">
        <v>19960226</v>
      </c>
      <c r="O161" s="23" t="s">
        <v>311</v>
      </c>
      <c r="P161" s="19" t="s">
        <v>480</v>
      </c>
    </row>
    <row r="162" spans="1:16" hidden="1">
      <c r="A162" s="11">
        <v>156</v>
      </c>
      <c r="B162" s="12" t="s">
        <v>15</v>
      </c>
      <c r="C162" s="12" t="s">
        <v>16</v>
      </c>
      <c r="D162" s="13" t="s">
        <v>64</v>
      </c>
      <c r="E162" s="13" t="s">
        <v>330</v>
      </c>
      <c r="F162" s="13" t="s">
        <v>27</v>
      </c>
      <c r="G162" s="14" t="s">
        <v>365</v>
      </c>
      <c r="H162" s="15" t="s">
        <v>481</v>
      </c>
      <c r="I162" s="14" t="s">
        <v>475</v>
      </c>
      <c r="J162" s="14" t="s">
        <v>475</v>
      </c>
      <c r="K162" s="5" t="s">
        <v>392</v>
      </c>
      <c r="L162" s="16">
        <v>97</v>
      </c>
      <c r="M162" s="17">
        <f t="shared" si="2"/>
        <v>6062</v>
      </c>
      <c r="N162" s="25">
        <v>20210802</v>
      </c>
      <c r="O162" s="23" t="s">
        <v>311</v>
      </c>
      <c r="P162" s="19" t="s">
        <v>480</v>
      </c>
    </row>
    <row r="163" spans="1:16" hidden="1">
      <c r="A163" s="11">
        <v>157</v>
      </c>
      <c r="B163" s="12" t="s">
        <v>15</v>
      </c>
      <c r="C163" s="12" t="s">
        <v>16</v>
      </c>
      <c r="D163" s="13" t="s">
        <v>64</v>
      </c>
      <c r="E163" s="13" t="s">
        <v>330</v>
      </c>
      <c r="F163" s="13" t="s">
        <v>27</v>
      </c>
      <c r="G163" s="14" t="s">
        <v>366</v>
      </c>
      <c r="H163" s="15" t="s">
        <v>481</v>
      </c>
      <c r="I163" s="14" t="s">
        <v>476</v>
      </c>
      <c r="J163" s="14" t="s">
        <v>476</v>
      </c>
      <c r="K163" s="5" t="s">
        <v>392</v>
      </c>
      <c r="L163" s="16">
        <v>94</v>
      </c>
      <c r="M163" s="17">
        <f t="shared" si="2"/>
        <v>5875</v>
      </c>
      <c r="N163" s="25">
        <v>20140528</v>
      </c>
      <c r="O163" s="23" t="s">
        <v>311</v>
      </c>
      <c r="P163" s="19" t="s">
        <v>480</v>
      </c>
    </row>
    <row r="164" spans="1:16" hidden="1">
      <c r="A164" s="11">
        <v>158</v>
      </c>
      <c r="B164" s="12" t="s">
        <v>15</v>
      </c>
      <c r="C164" s="12" t="s">
        <v>16</v>
      </c>
      <c r="D164" s="13" t="s">
        <v>64</v>
      </c>
      <c r="E164" s="13" t="s">
        <v>330</v>
      </c>
      <c r="F164" s="13" t="s">
        <v>27</v>
      </c>
      <c r="G164" s="14" t="s">
        <v>367</v>
      </c>
      <c r="H164" s="15" t="s">
        <v>483</v>
      </c>
      <c r="I164" s="14" t="s">
        <v>477</v>
      </c>
      <c r="J164" s="14" t="s">
        <v>477</v>
      </c>
      <c r="K164" s="5" t="s">
        <v>392</v>
      </c>
      <c r="L164" s="16">
        <v>63</v>
      </c>
      <c r="M164" s="17">
        <f t="shared" si="2"/>
        <v>3937</v>
      </c>
      <c r="N164" s="25">
        <v>20131227</v>
      </c>
      <c r="O164" s="23" t="s">
        <v>311</v>
      </c>
      <c r="P164" s="19" t="s">
        <v>480</v>
      </c>
    </row>
    <row r="165" spans="1:16" hidden="1">
      <c r="A165" s="11">
        <v>159</v>
      </c>
      <c r="B165" s="12" t="s">
        <v>15</v>
      </c>
      <c r="C165" s="12" t="s">
        <v>16</v>
      </c>
      <c r="D165" s="13" t="s">
        <v>64</v>
      </c>
      <c r="E165" s="13" t="s">
        <v>330</v>
      </c>
      <c r="F165" s="13" t="s">
        <v>27</v>
      </c>
      <c r="G165" s="14" t="s">
        <v>366</v>
      </c>
      <c r="H165" s="15" t="s">
        <v>481</v>
      </c>
      <c r="I165" s="14" t="s">
        <v>478</v>
      </c>
      <c r="J165" s="14" t="s">
        <v>478</v>
      </c>
      <c r="K165" s="5" t="s">
        <v>392</v>
      </c>
      <c r="L165" s="16">
        <v>80</v>
      </c>
      <c r="M165" s="17">
        <f t="shared" si="2"/>
        <v>5000</v>
      </c>
      <c r="N165" s="25">
        <v>20040812</v>
      </c>
      <c r="O165" s="23" t="s">
        <v>311</v>
      </c>
      <c r="P165" s="19" t="s">
        <v>480</v>
      </c>
    </row>
    <row r="166" spans="1:16" hidden="1">
      <c r="A166" s="11">
        <v>160</v>
      </c>
      <c r="B166" s="12" t="s">
        <v>15</v>
      </c>
      <c r="C166" s="12" t="s">
        <v>16</v>
      </c>
      <c r="D166" s="13" t="s">
        <v>64</v>
      </c>
      <c r="E166" s="13" t="s">
        <v>330</v>
      </c>
      <c r="F166" s="13" t="s">
        <v>27</v>
      </c>
      <c r="G166" s="14" t="s">
        <v>368</v>
      </c>
      <c r="H166" s="15" t="s">
        <v>483</v>
      </c>
      <c r="I166" s="14" t="s">
        <v>479</v>
      </c>
      <c r="J166" s="14" t="s">
        <v>479</v>
      </c>
      <c r="K166" s="5" t="s">
        <v>392</v>
      </c>
      <c r="L166" s="16">
        <v>90</v>
      </c>
      <c r="M166" s="17">
        <f t="shared" si="2"/>
        <v>5625</v>
      </c>
      <c r="N166" s="25">
        <v>19941108</v>
      </c>
      <c r="O166" s="23" t="s">
        <v>311</v>
      </c>
      <c r="P166" s="19" t="s">
        <v>480</v>
      </c>
    </row>
  </sheetData>
  <autoFilter ref="A6:P166" xr:uid="{42D5FFDB-CF60-4C6B-9631-B4D5F6473F9E}">
    <filterColumn colId="4">
      <filters>
        <filter val="공공용"/>
        <filter val="정부지원"/>
        <filter val="지자체"/>
      </filters>
    </filterColumn>
  </autoFilter>
  <mergeCells count="11">
    <mergeCell ref="P5:P6"/>
    <mergeCell ref="G5:G6"/>
    <mergeCell ref="H5:H6"/>
    <mergeCell ref="I5:J5"/>
    <mergeCell ref="K5:O5"/>
    <mergeCell ref="F5:F6"/>
    <mergeCell ref="A5:A6"/>
    <mergeCell ref="B5:B6"/>
    <mergeCell ref="C5:C6"/>
    <mergeCell ref="D5:D6"/>
    <mergeCell ref="E5:E6"/>
  </mergeCells>
  <phoneticPr fontId="3" type="noConversion"/>
  <conditionalFormatting sqref="P7:P166 D7:L166">
    <cfRule type="expression" dxfId="11" priority="58">
      <formula>FIND("폐공",#REF!,1)&gt;=0</formula>
    </cfRule>
    <cfRule type="expression" dxfId="10" priority="59">
      <formula>FIND("지정해제",#REF!,1)&gt;=0</formula>
    </cfRule>
  </conditionalFormatting>
  <conditionalFormatting sqref="B82:B166 B7:C61 M7:M166 N7:O61">
    <cfRule type="expression" dxfId="9" priority="25">
      <formula>FIND("폐공",$Q7,1)&gt;=0</formula>
    </cfRule>
    <cfRule type="expression" dxfId="8" priority="26">
      <formula>FIND("지정해제",$Q7,1)&gt;=0</formula>
    </cfRule>
  </conditionalFormatting>
  <conditionalFormatting sqref="B62:B81">
    <cfRule type="expression" dxfId="7" priority="23">
      <formula>FIND("폐공",$Q62,1)&gt;=0</formula>
    </cfRule>
    <cfRule type="expression" dxfId="6" priority="24">
      <formula>FIND("지정해제",$Q62,1)&gt;=0</formula>
    </cfRule>
  </conditionalFormatting>
  <conditionalFormatting sqref="C62:C81">
    <cfRule type="expression" dxfId="5" priority="17">
      <formula>FIND("폐공",$Q62,1)&gt;=0</formula>
    </cfRule>
    <cfRule type="expression" dxfId="4" priority="18">
      <formula>FIND("지정해제",$Q62,1)&gt;=0</formula>
    </cfRule>
  </conditionalFormatting>
  <conditionalFormatting sqref="C82:C166">
    <cfRule type="expression" dxfId="3" priority="15">
      <formula>FIND("폐공",$Q82,1)&gt;=0</formula>
    </cfRule>
    <cfRule type="expression" dxfId="2" priority="16">
      <formula>FIND("지정해제",$Q82,1)&gt;=0</formula>
    </cfRule>
  </conditionalFormatting>
  <conditionalFormatting sqref="N62:O78">
    <cfRule type="expression" dxfId="1" priority="1">
      <formula>FIND("폐공",$Q62,1)&gt;=0</formula>
    </cfRule>
    <cfRule type="expression" dxfId="0" priority="2">
      <formula>FIND("지정해제",$Q62,1)&gt;=0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B787F-7B81-495F-9F48-DE24C7B1B8E3}">
  <dimension ref="B2:AU63"/>
  <sheetViews>
    <sheetView topLeftCell="F1" zoomScale="85" zoomScaleNormal="85" workbookViewId="0">
      <selection activeCell="F71" sqref="F71"/>
    </sheetView>
  </sheetViews>
  <sheetFormatPr defaultRowHeight="16.5"/>
  <cols>
    <col min="7" max="7" width="12.25" bestFit="1" customWidth="1"/>
    <col min="12" max="13" width="18.375" customWidth="1"/>
    <col min="16" max="16" width="11.875" bestFit="1" customWidth="1"/>
    <col min="19" max="19" width="10.25" bestFit="1" customWidth="1"/>
    <col min="29" max="29" width="14.375" bestFit="1" customWidth="1"/>
    <col min="31" max="31" width="14.375" bestFit="1" customWidth="1"/>
    <col min="35" max="35" width="15.375" customWidth="1"/>
    <col min="45" max="45" width="14.375" customWidth="1"/>
  </cols>
  <sheetData>
    <row r="2" spans="2:45" ht="20.25">
      <c r="B2" s="53" t="s">
        <v>283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R2" s="53" t="s">
        <v>315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H2" s="53" t="s">
        <v>316</v>
      </c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</row>
    <row r="3" spans="2:45">
      <c r="M3" t="s">
        <v>504</v>
      </c>
      <c r="AE3" t="s">
        <v>504</v>
      </c>
      <c r="AR3" t="s">
        <v>503</v>
      </c>
      <c r="AS3" t="s">
        <v>505</v>
      </c>
    </row>
    <row r="4" spans="2:45" ht="24" customHeight="1">
      <c r="B4" s="6" t="s">
        <v>298</v>
      </c>
      <c r="C4" s="50" t="s">
        <v>280</v>
      </c>
      <c r="D4" s="54"/>
      <c r="E4" s="51"/>
      <c r="F4" s="50" t="s">
        <v>284</v>
      </c>
      <c r="G4" s="54"/>
      <c r="H4" s="51"/>
      <c r="I4" s="50" t="s">
        <v>312</v>
      </c>
      <c r="J4" s="54"/>
      <c r="K4" s="51"/>
      <c r="L4" s="55" t="s">
        <v>313</v>
      </c>
      <c r="M4" s="55" t="s">
        <v>314</v>
      </c>
      <c r="R4" s="55" t="s">
        <v>298</v>
      </c>
      <c r="S4" s="55" t="s">
        <v>299</v>
      </c>
      <c r="T4" s="55" t="s">
        <v>300</v>
      </c>
      <c r="U4" s="50" t="s">
        <v>301</v>
      </c>
      <c r="V4" s="54"/>
      <c r="W4" s="51"/>
      <c r="X4" s="50" t="s">
        <v>305</v>
      </c>
      <c r="Y4" s="51"/>
      <c r="Z4" s="50" t="s">
        <v>306</v>
      </c>
      <c r="AA4" s="51"/>
      <c r="AB4" s="50" t="s">
        <v>307</v>
      </c>
      <c r="AC4" s="51"/>
      <c r="AD4" s="50" t="s">
        <v>312</v>
      </c>
      <c r="AE4" s="51"/>
      <c r="AH4" s="55" t="s">
        <v>298</v>
      </c>
      <c r="AI4" s="55" t="s">
        <v>299</v>
      </c>
      <c r="AJ4" s="55" t="s">
        <v>300</v>
      </c>
      <c r="AK4" s="50" t="s">
        <v>301</v>
      </c>
      <c r="AL4" s="54"/>
      <c r="AM4" s="51"/>
      <c r="AN4" s="50" t="s">
        <v>305</v>
      </c>
      <c r="AO4" s="51"/>
      <c r="AP4" s="50" t="s">
        <v>306</v>
      </c>
      <c r="AQ4" s="51"/>
      <c r="AR4" s="50" t="s">
        <v>307</v>
      </c>
      <c r="AS4" s="51"/>
    </row>
    <row r="5" spans="2:45">
      <c r="B5" s="6" t="s">
        <v>297</v>
      </c>
      <c r="C5" s="6" t="s">
        <v>281</v>
      </c>
      <c r="D5" s="6" t="s">
        <v>282</v>
      </c>
      <c r="E5" s="10" t="s">
        <v>308</v>
      </c>
      <c r="F5" s="6" t="s">
        <v>281</v>
      </c>
      <c r="G5" s="6" t="s">
        <v>282</v>
      </c>
      <c r="H5" s="10" t="s">
        <v>308</v>
      </c>
      <c r="I5" s="6" t="s">
        <v>281</v>
      </c>
      <c r="J5" s="6" t="s">
        <v>282</v>
      </c>
      <c r="K5" s="10" t="s">
        <v>308</v>
      </c>
      <c r="L5" s="56"/>
      <c r="M5" s="56"/>
      <c r="R5" s="56"/>
      <c r="S5" s="56"/>
      <c r="T5" s="56"/>
      <c r="U5" s="6" t="s">
        <v>302</v>
      </c>
      <c r="V5" s="6" t="s">
        <v>303</v>
      </c>
      <c r="W5" s="6" t="s">
        <v>304</v>
      </c>
      <c r="X5" s="6" t="s">
        <v>302</v>
      </c>
      <c r="Y5" s="6" t="s">
        <v>303</v>
      </c>
      <c r="Z5" s="6" t="s">
        <v>302</v>
      </c>
      <c r="AA5" s="6" t="s">
        <v>303</v>
      </c>
      <c r="AB5" s="6" t="s">
        <v>302</v>
      </c>
      <c r="AC5" s="6" t="s">
        <v>303</v>
      </c>
      <c r="AD5" s="6" t="s">
        <v>302</v>
      </c>
      <c r="AE5" s="6" t="s">
        <v>303</v>
      </c>
      <c r="AH5" s="56"/>
      <c r="AI5" s="56"/>
      <c r="AJ5" s="56"/>
      <c r="AK5" s="6" t="s">
        <v>302</v>
      </c>
      <c r="AL5" s="6" t="s">
        <v>303</v>
      </c>
      <c r="AM5" s="6" t="s">
        <v>304</v>
      </c>
      <c r="AN5" s="6" t="s">
        <v>302</v>
      </c>
      <c r="AO5" s="6" t="s">
        <v>303</v>
      </c>
      <c r="AP5" s="6" t="s">
        <v>302</v>
      </c>
      <c r="AQ5" s="6" t="s">
        <v>303</v>
      </c>
      <c r="AR5" s="6" t="s">
        <v>302</v>
      </c>
      <c r="AS5" s="6" t="s">
        <v>303</v>
      </c>
    </row>
    <row r="6" spans="2:45">
      <c r="B6" s="6" t="s">
        <v>202</v>
      </c>
      <c r="C6" s="6">
        <v>0</v>
      </c>
      <c r="D6" s="6">
        <v>0</v>
      </c>
      <c r="E6" s="10">
        <f>SUM(C6:D6)</f>
        <v>0</v>
      </c>
      <c r="F6" s="6">
        <v>0</v>
      </c>
      <c r="G6" s="6">
        <v>5</v>
      </c>
      <c r="H6" s="10">
        <f>SUM(F6:G6)</f>
        <v>5</v>
      </c>
      <c r="I6" s="6">
        <v>1</v>
      </c>
      <c r="J6" s="6">
        <v>20</v>
      </c>
      <c r="K6" s="10">
        <f>SUM(I6:J6)</f>
        <v>21</v>
      </c>
      <c r="L6" s="6">
        <f>E6+H6</f>
        <v>5</v>
      </c>
      <c r="M6" s="6">
        <f>E6+H6+K6</f>
        <v>26</v>
      </c>
      <c r="O6" s="40"/>
      <c r="P6" s="33"/>
      <c r="R6" s="6" t="s">
        <v>297</v>
      </c>
      <c r="S6" s="7">
        <f>SUM(S7:S29)</f>
        <v>629925</v>
      </c>
      <c r="T6" s="7">
        <f>S6*0.025</f>
        <v>15748.125</v>
      </c>
      <c r="U6" s="7">
        <v>160</v>
      </c>
      <c r="V6" s="27">
        <f>Y6+AA6+AC6+AE6</f>
        <v>13059</v>
      </c>
      <c r="W6" s="9">
        <f>V6/T6</f>
        <v>0.82924157637814022</v>
      </c>
      <c r="X6" s="7">
        <f t="shared" ref="X6:AE6" si="0">SUM(X7:X29)</f>
        <v>7</v>
      </c>
      <c r="Y6" s="7">
        <f t="shared" si="0"/>
        <v>1020</v>
      </c>
      <c r="Z6" s="7">
        <f t="shared" si="0"/>
        <v>1</v>
      </c>
      <c r="AA6" s="7">
        <f t="shared" si="0"/>
        <v>51</v>
      </c>
      <c r="AB6" s="7">
        <v>67</v>
      </c>
      <c r="AC6" s="7">
        <f t="shared" si="0"/>
        <v>5697</v>
      </c>
      <c r="AD6" s="7">
        <f t="shared" si="0"/>
        <v>85</v>
      </c>
      <c r="AE6" s="7">
        <f t="shared" si="0"/>
        <v>6291</v>
      </c>
      <c r="AH6" s="6" t="s">
        <v>297</v>
      </c>
      <c r="AI6" s="7">
        <f>SUM(AI7:AI29)</f>
        <v>629925</v>
      </c>
      <c r="AJ6" s="7">
        <f>AI6*0.025</f>
        <v>15748.125</v>
      </c>
      <c r="AK6" s="7">
        <f>AN6+AP6+AR6</f>
        <v>76</v>
      </c>
      <c r="AL6" s="7">
        <f>AO6+AQ6+AS6</f>
        <v>6768</v>
      </c>
      <c r="AM6" s="8">
        <f>AL6/AJ6</f>
        <v>0.4297654482676509</v>
      </c>
      <c r="AN6" s="7">
        <f t="shared" ref="AN6:AS6" si="1">SUM(AN7:AN29)</f>
        <v>7</v>
      </c>
      <c r="AO6" s="7">
        <f t="shared" si="1"/>
        <v>1020</v>
      </c>
      <c r="AP6" s="7">
        <f t="shared" si="1"/>
        <v>1</v>
      </c>
      <c r="AQ6" s="7">
        <f t="shared" si="1"/>
        <v>51</v>
      </c>
      <c r="AR6" s="7">
        <v>68</v>
      </c>
      <c r="AS6" s="7">
        <f t="shared" si="1"/>
        <v>5697</v>
      </c>
    </row>
    <row r="7" spans="2:45">
      <c r="B7" s="6" t="s">
        <v>232</v>
      </c>
      <c r="C7" s="6">
        <v>2</v>
      </c>
      <c r="D7" s="6">
        <v>0</v>
      </c>
      <c r="E7" s="10">
        <f t="shared" ref="E7:E25" si="2">SUM(C7:D7)</f>
        <v>2</v>
      </c>
      <c r="F7" s="6">
        <v>1</v>
      </c>
      <c r="G7" s="6">
        <v>8</v>
      </c>
      <c r="H7" s="10">
        <f t="shared" ref="H7:H28" si="3">SUM(F7:G7)</f>
        <v>9</v>
      </c>
      <c r="I7" s="6">
        <v>1</v>
      </c>
      <c r="J7" s="6">
        <v>23</v>
      </c>
      <c r="K7" s="10">
        <f t="shared" ref="K7:K28" si="4">SUM(I7:J7)</f>
        <v>24</v>
      </c>
      <c r="L7" s="6">
        <f t="shared" ref="L7:L28" si="5">E7+H7</f>
        <v>11</v>
      </c>
      <c r="M7" s="6">
        <f t="shared" ref="M7:M29" si="6">E7+H7+K7</f>
        <v>35</v>
      </c>
      <c r="O7" s="40"/>
      <c r="P7" s="33"/>
      <c r="R7" s="6" t="s">
        <v>202</v>
      </c>
      <c r="S7" s="7">
        <v>54349</v>
      </c>
      <c r="T7" s="7">
        <f t="shared" ref="T7:T29" si="7">S7*0.025</f>
        <v>1358.7250000000001</v>
      </c>
      <c r="U7" s="7">
        <f>X7+Z7+AB7+AD7</f>
        <v>26</v>
      </c>
      <c r="V7" s="7">
        <f t="shared" ref="U7:V26" si="8">Y7+AA7+AC7+AE7</f>
        <v>2684</v>
      </c>
      <c r="W7" s="9">
        <f t="shared" ref="W7:W29" si="9">V7/T7</f>
        <v>1.9753813317632336</v>
      </c>
      <c r="X7" s="26">
        <v>0</v>
      </c>
      <c r="Y7" s="26"/>
      <c r="Z7" s="26"/>
      <c r="AA7" s="26"/>
      <c r="AB7" s="26">
        <v>5</v>
      </c>
      <c r="AC7" s="26">
        <v>1121</v>
      </c>
      <c r="AD7" s="26">
        <v>21</v>
      </c>
      <c r="AE7" s="26">
        <v>1563</v>
      </c>
      <c r="AH7" s="6" t="s">
        <v>202</v>
      </c>
      <c r="AI7" s="7">
        <v>54349</v>
      </c>
      <c r="AJ7" s="7">
        <f t="shared" ref="AJ7:AJ29" si="10">AI7*0.025</f>
        <v>1358.7250000000001</v>
      </c>
      <c r="AK7" s="7">
        <f>AN7+AP7+AR7</f>
        <v>5</v>
      </c>
      <c r="AL7" s="7">
        <f t="shared" ref="AK7:AL26" si="11">AO7+AQ7+AS7</f>
        <v>1121</v>
      </c>
      <c r="AM7" s="8">
        <f t="shared" ref="AM7:AM29" si="12">AL7/AJ7</f>
        <v>0.82503817917532973</v>
      </c>
      <c r="AN7" s="7">
        <v>0</v>
      </c>
      <c r="AO7" s="7"/>
      <c r="AP7" s="7"/>
      <c r="AQ7" s="7"/>
      <c r="AR7" s="26">
        <v>5</v>
      </c>
      <c r="AS7" s="26">
        <v>1121</v>
      </c>
    </row>
    <row r="8" spans="2:45">
      <c r="B8" s="6" t="s">
        <v>264</v>
      </c>
      <c r="C8" s="6">
        <v>0</v>
      </c>
      <c r="D8" s="6">
        <v>0</v>
      </c>
      <c r="E8" s="10">
        <f t="shared" si="2"/>
        <v>0</v>
      </c>
      <c r="F8" s="6">
        <v>0</v>
      </c>
      <c r="G8" s="6">
        <v>0</v>
      </c>
      <c r="H8" s="10">
        <f t="shared" si="3"/>
        <v>0</v>
      </c>
      <c r="I8" s="6">
        <v>0</v>
      </c>
      <c r="J8" s="6">
        <v>1</v>
      </c>
      <c r="K8" s="10">
        <f t="shared" si="4"/>
        <v>1</v>
      </c>
      <c r="L8" s="6">
        <f t="shared" si="5"/>
        <v>0</v>
      </c>
      <c r="M8" s="6">
        <f t="shared" si="6"/>
        <v>1</v>
      </c>
      <c r="O8" s="40"/>
      <c r="P8" s="33"/>
      <c r="R8" s="6" t="s">
        <v>232</v>
      </c>
      <c r="S8" s="7">
        <v>37420</v>
      </c>
      <c r="T8" s="7">
        <f t="shared" si="7"/>
        <v>935.5</v>
      </c>
      <c r="U8" s="7">
        <v>35</v>
      </c>
      <c r="V8" s="7">
        <v>2666</v>
      </c>
      <c r="W8" s="9">
        <f t="shared" si="9"/>
        <v>2.849812934259754</v>
      </c>
      <c r="X8" s="26">
        <v>2</v>
      </c>
      <c r="Y8" s="26">
        <v>250</v>
      </c>
      <c r="Z8" s="26"/>
      <c r="AA8" s="26"/>
      <c r="AB8" s="26">
        <v>9</v>
      </c>
      <c r="AC8" s="26">
        <v>782</v>
      </c>
      <c r="AD8" s="26">
        <v>24</v>
      </c>
      <c r="AE8" s="26">
        <v>1634</v>
      </c>
      <c r="AH8" s="6" t="s">
        <v>232</v>
      </c>
      <c r="AI8" s="7">
        <v>37420</v>
      </c>
      <c r="AJ8" s="7">
        <f t="shared" si="10"/>
        <v>935.5</v>
      </c>
      <c r="AK8" s="7">
        <v>11</v>
      </c>
      <c r="AL8" s="7">
        <v>1032</v>
      </c>
      <c r="AM8" s="8">
        <f t="shared" si="12"/>
        <v>1.1031533939070015</v>
      </c>
      <c r="AN8" s="7">
        <v>2</v>
      </c>
      <c r="AO8" s="7">
        <v>250</v>
      </c>
      <c r="AP8" s="7"/>
      <c r="AQ8" s="7"/>
      <c r="AR8" s="26">
        <v>9</v>
      </c>
      <c r="AS8" s="26">
        <v>782</v>
      </c>
    </row>
    <row r="9" spans="2:45">
      <c r="B9" s="6" t="s">
        <v>286</v>
      </c>
      <c r="C9" s="6">
        <v>0</v>
      </c>
      <c r="D9" s="6">
        <v>0</v>
      </c>
      <c r="E9" s="10">
        <f t="shared" si="2"/>
        <v>0</v>
      </c>
      <c r="F9" s="6">
        <v>0</v>
      </c>
      <c r="G9" s="6">
        <v>1</v>
      </c>
      <c r="H9" s="10">
        <f t="shared" si="3"/>
        <v>1</v>
      </c>
      <c r="I9" s="6">
        <v>0</v>
      </c>
      <c r="J9" s="6">
        <v>0</v>
      </c>
      <c r="K9" s="10">
        <f t="shared" si="4"/>
        <v>0</v>
      </c>
      <c r="L9" s="6">
        <f t="shared" si="5"/>
        <v>1</v>
      </c>
      <c r="M9" s="6">
        <f t="shared" si="6"/>
        <v>1</v>
      </c>
      <c r="O9" s="40"/>
      <c r="P9" s="33"/>
      <c r="R9" s="6" t="s">
        <v>264</v>
      </c>
      <c r="S9" s="7">
        <v>30384</v>
      </c>
      <c r="T9" s="7">
        <f t="shared" si="7"/>
        <v>759.6</v>
      </c>
      <c r="U9" s="7">
        <f t="shared" si="8"/>
        <v>1</v>
      </c>
      <c r="V9" s="7">
        <f t="shared" si="8"/>
        <v>87</v>
      </c>
      <c r="W9" s="9">
        <f t="shared" si="9"/>
        <v>0.11453396524486571</v>
      </c>
      <c r="X9" s="26">
        <v>0</v>
      </c>
      <c r="Y9" s="26"/>
      <c r="Z9" s="26"/>
      <c r="AA9" s="26"/>
      <c r="AB9" s="26">
        <v>0</v>
      </c>
      <c r="AC9" s="26"/>
      <c r="AD9" s="26">
        <v>1</v>
      </c>
      <c r="AE9" s="26">
        <v>87</v>
      </c>
      <c r="AH9" s="6" t="s">
        <v>264</v>
      </c>
      <c r="AI9" s="7">
        <v>30384</v>
      </c>
      <c r="AJ9" s="7">
        <f t="shared" si="10"/>
        <v>759.6</v>
      </c>
      <c r="AK9" s="7">
        <f t="shared" si="11"/>
        <v>0</v>
      </c>
      <c r="AL9" s="7">
        <f t="shared" si="11"/>
        <v>0</v>
      </c>
      <c r="AM9" s="8">
        <f t="shared" si="12"/>
        <v>0</v>
      </c>
      <c r="AN9" s="7">
        <v>0</v>
      </c>
      <c r="AO9" s="7"/>
      <c r="AP9" s="7"/>
      <c r="AQ9" s="7"/>
      <c r="AR9" s="26">
        <v>0</v>
      </c>
      <c r="AS9" s="26"/>
    </row>
    <row r="10" spans="2:45">
      <c r="B10" s="6" t="s">
        <v>287</v>
      </c>
      <c r="C10" s="6">
        <v>0</v>
      </c>
      <c r="D10" s="6">
        <v>0</v>
      </c>
      <c r="E10" s="10">
        <f t="shared" si="2"/>
        <v>0</v>
      </c>
      <c r="F10" s="6">
        <v>0</v>
      </c>
      <c r="G10" s="6">
        <v>0</v>
      </c>
      <c r="H10" s="10">
        <f t="shared" si="3"/>
        <v>0</v>
      </c>
      <c r="I10" s="6">
        <v>0</v>
      </c>
      <c r="J10" s="6">
        <v>0</v>
      </c>
      <c r="K10" s="10">
        <f t="shared" si="4"/>
        <v>0</v>
      </c>
      <c r="L10" s="6">
        <f t="shared" si="5"/>
        <v>0</v>
      </c>
      <c r="M10" s="6">
        <f t="shared" si="6"/>
        <v>0</v>
      </c>
      <c r="O10" s="40"/>
      <c r="P10" s="33"/>
      <c r="R10" s="6" t="s">
        <v>286</v>
      </c>
      <c r="S10" s="7">
        <v>47669</v>
      </c>
      <c r="T10" s="7">
        <f t="shared" si="7"/>
        <v>1191.7250000000001</v>
      </c>
      <c r="U10" s="7">
        <f t="shared" si="8"/>
        <v>1</v>
      </c>
      <c r="V10" s="7">
        <f t="shared" si="8"/>
        <v>350</v>
      </c>
      <c r="W10" s="9">
        <f t="shared" si="9"/>
        <v>0.29369191717887932</v>
      </c>
      <c r="X10" s="26">
        <v>0</v>
      </c>
      <c r="Y10" s="26"/>
      <c r="Z10" s="26"/>
      <c r="AA10" s="26"/>
      <c r="AB10" s="26">
        <v>1</v>
      </c>
      <c r="AC10" s="26">
        <v>350</v>
      </c>
      <c r="AD10" s="26"/>
      <c r="AE10" s="26"/>
      <c r="AH10" s="6" t="s">
        <v>286</v>
      </c>
      <c r="AI10" s="7">
        <v>47669</v>
      </c>
      <c r="AJ10" s="7">
        <f t="shared" si="10"/>
        <v>1191.7250000000001</v>
      </c>
      <c r="AK10" s="7">
        <f t="shared" si="11"/>
        <v>1</v>
      </c>
      <c r="AL10" s="7">
        <f t="shared" si="11"/>
        <v>350</v>
      </c>
      <c r="AM10" s="8">
        <f t="shared" si="12"/>
        <v>0.29369191717887932</v>
      </c>
      <c r="AN10" s="7">
        <v>0</v>
      </c>
      <c r="AO10" s="7"/>
      <c r="AP10" s="7"/>
      <c r="AQ10" s="7"/>
      <c r="AR10" s="26">
        <v>1</v>
      </c>
      <c r="AS10" s="26">
        <v>350</v>
      </c>
    </row>
    <row r="11" spans="2:45">
      <c r="B11" s="6" t="s">
        <v>193</v>
      </c>
      <c r="C11" s="6">
        <v>0</v>
      </c>
      <c r="D11" s="6">
        <v>0</v>
      </c>
      <c r="E11" s="10">
        <f t="shared" si="2"/>
        <v>0</v>
      </c>
      <c r="F11" s="6">
        <v>0</v>
      </c>
      <c r="G11" s="6">
        <v>0</v>
      </c>
      <c r="H11" s="10">
        <f t="shared" si="3"/>
        <v>0</v>
      </c>
      <c r="I11" s="6">
        <v>0</v>
      </c>
      <c r="J11" s="6">
        <v>5</v>
      </c>
      <c r="K11" s="10">
        <f t="shared" si="4"/>
        <v>5</v>
      </c>
      <c r="L11" s="6">
        <f t="shared" si="5"/>
        <v>0</v>
      </c>
      <c r="M11" s="6">
        <f t="shared" si="6"/>
        <v>5</v>
      </c>
      <c r="O11" s="40"/>
      <c r="P11" s="33"/>
      <c r="R11" s="6" t="s">
        <v>287</v>
      </c>
      <c r="S11" s="7">
        <v>35718</v>
      </c>
      <c r="T11" s="7">
        <f t="shared" si="7"/>
        <v>892.95</v>
      </c>
      <c r="U11" s="7">
        <f t="shared" si="8"/>
        <v>0</v>
      </c>
      <c r="V11" s="7">
        <f t="shared" si="8"/>
        <v>0</v>
      </c>
      <c r="W11" s="9">
        <f t="shared" si="9"/>
        <v>0</v>
      </c>
      <c r="X11" s="26">
        <v>0</v>
      </c>
      <c r="Y11" s="26"/>
      <c r="Z11" s="26"/>
      <c r="AA11" s="26"/>
      <c r="AB11" s="26">
        <v>0</v>
      </c>
      <c r="AC11" s="26"/>
      <c r="AD11" s="26"/>
      <c r="AE11" s="26"/>
      <c r="AH11" s="6" t="s">
        <v>287</v>
      </c>
      <c r="AI11" s="7">
        <v>35718</v>
      </c>
      <c r="AJ11" s="7">
        <f t="shared" si="10"/>
        <v>892.95</v>
      </c>
      <c r="AK11" s="7">
        <f t="shared" si="11"/>
        <v>0</v>
      </c>
      <c r="AL11" s="7">
        <f t="shared" si="11"/>
        <v>0</v>
      </c>
      <c r="AM11" s="8">
        <f t="shared" si="12"/>
        <v>0</v>
      </c>
      <c r="AN11" s="7">
        <v>0</v>
      </c>
      <c r="AO11" s="7"/>
      <c r="AP11" s="7"/>
      <c r="AQ11" s="7"/>
      <c r="AR11" s="26">
        <v>0</v>
      </c>
      <c r="AS11" s="26"/>
    </row>
    <row r="12" spans="2:45">
      <c r="B12" s="6" t="s">
        <v>288</v>
      </c>
      <c r="C12" s="6">
        <v>0</v>
      </c>
      <c r="D12" s="6">
        <v>0</v>
      </c>
      <c r="E12" s="10">
        <f t="shared" si="2"/>
        <v>0</v>
      </c>
      <c r="F12" s="6">
        <v>0</v>
      </c>
      <c r="G12" s="6">
        <v>2</v>
      </c>
      <c r="H12" s="10">
        <f t="shared" si="3"/>
        <v>2</v>
      </c>
      <c r="I12" s="6">
        <v>0</v>
      </c>
      <c r="J12" s="6">
        <v>0</v>
      </c>
      <c r="K12" s="10">
        <f t="shared" si="4"/>
        <v>0</v>
      </c>
      <c r="L12" s="6">
        <f t="shared" si="5"/>
        <v>2</v>
      </c>
      <c r="M12" s="6">
        <f t="shared" si="6"/>
        <v>2</v>
      </c>
      <c r="O12" s="40"/>
      <c r="P12" s="33"/>
      <c r="R12" s="6" t="s">
        <v>193</v>
      </c>
      <c r="S12" s="7">
        <v>41522</v>
      </c>
      <c r="T12" s="7">
        <f t="shared" si="7"/>
        <v>1038.05</v>
      </c>
      <c r="U12" s="7">
        <f t="shared" si="8"/>
        <v>5</v>
      </c>
      <c r="V12" s="7">
        <f t="shared" si="8"/>
        <v>395</v>
      </c>
      <c r="W12" s="9">
        <f t="shared" si="9"/>
        <v>0.3805211695005058</v>
      </c>
      <c r="X12" s="26">
        <v>0</v>
      </c>
      <c r="Y12" s="26"/>
      <c r="Z12" s="26"/>
      <c r="AA12" s="26"/>
      <c r="AB12" s="26">
        <v>0</v>
      </c>
      <c r="AC12" s="26"/>
      <c r="AD12" s="26">
        <v>5</v>
      </c>
      <c r="AE12" s="26">
        <v>395</v>
      </c>
      <c r="AH12" s="6" t="s">
        <v>193</v>
      </c>
      <c r="AI12" s="7">
        <v>41522</v>
      </c>
      <c r="AJ12" s="7">
        <f t="shared" si="10"/>
        <v>1038.05</v>
      </c>
      <c r="AK12" s="7">
        <f t="shared" si="11"/>
        <v>0</v>
      </c>
      <c r="AL12" s="7">
        <f t="shared" si="11"/>
        <v>0</v>
      </c>
      <c r="AM12" s="8">
        <f t="shared" si="12"/>
        <v>0</v>
      </c>
      <c r="AN12" s="7">
        <v>0</v>
      </c>
      <c r="AO12" s="7"/>
      <c r="AP12" s="7"/>
      <c r="AQ12" s="7"/>
      <c r="AR12" s="26">
        <v>0</v>
      </c>
      <c r="AS12" s="26"/>
    </row>
    <row r="13" spans="2:45">
      <c r="B13" s="6" t="s">
        <v>289</v>
      </c>
      <c r="C13" s="6">
        <v>0</v>
      </c>
      <c r="D13" s="6">
        <v>0</v>
      </c>
      <c r="E13" s="10">
        <f t="shared" si="2"/>
        <v>0</v>
      </c>
      <c r="F13" s="6">
        <v>2</v>
      </c>
      <c r="G13" s="6">
        <v>2</v>
      </c>
      <c r="H13" s="10">
        <f t="shared" si="3"/>
        <v>4</v>
      </c>
      <c r="I13" s="6">
        <v>0</v>
      </c>
      <c r="J13" s="6">
        <v>0</v>
      </c>
      <c r="K13" s="10">
        <f t="shared" si="4"/>
        <v>0</v>
      </c>
      <c r="L13" s="6">
        <f t="shared" si="5"/>
        <v>4</v>
      </c>
      <c r="M13" s="6">
        <f t="shared" si="6"/>
        <v>4</v>
      </c>
      <c r="O13" s="41"/>
      <c r="P13" s="41"/>
      <c r="R13" s="6" t="s">
        <v>288</v>
      </c>
      <c r="S13" s="7">
        <v>17098</v>
      </c>
      <c r="T13" s="7">
        <f t="shared" si="7"/>
        <v>427.45000000000005</v>
      </c>
      <c r="U13" s="7">
        <f t="shared" si="8"/>
        <v>2</v>
      </c>
      <c r="V13" s="7">
        <f t="shared" si="8"/>
        <v>110</v>
      </c>
      <c r="W13" s="9">
        <f t="shared" si="9"/>
        <v>0.25734003977073339</v>
      </c>
      <c r="X13" s="26">
        <v>0</v>
      </c>
      <c r="Y13" s="26"/>
      <c r="Z13" s="26"/>
      <c r="AA13" s="26"/>
      <c r="AB13" s="29">
        <v>2</v>
      </c>
      <c r="AC13" s="29">
        <v>110</v>
      </c>
      <c r="AD13" s="26"/>
      <c r="AE13" s="26"/>
      <c r="AH13" s="6" t="s">
        <v>288</v>
      </c>
      <c r="AI13" s="7">
        <v>17098</v>
      </c>
      <c r="AJ13" s="7">
        <f t="shared" si="10"/>
        <v>427.45000000000005</v>
      </c>
      <c r="AK13" s="7">
        <f t="shared" si="11"/>
        <v>2</v>
      </c>
      <c r="AL13" s="7">
        <f t="shared" si="11"/>
        <v>110</v>
      </c>
      <c r="AM13" s="8">
        <f t="shared" si="12"/>
        <v>0.25734003977073339</v>
      </c>
      <c r="AN13" s="7">
        <v>0</v>
      </c>
      <c r="AO13" s="7"/>
      <c r="AP13" s="7"/>
      <c r="AQ13" s="7"/>
      <c r="AR13" s="26">
        <v>2</v>
      </c>
      <c r="AS13" s="26">
        <v>110</v>
      </c>
    </row>
    <row r="14" spans="2:45">
      <c r="B14" s="6" t="s">
        <v>268</v>
      </c>
      <c r="C14" s="6">
        <v>0</v>
      </c>
      <c r="D14" s="6">
        <v>0</v>
      </c>
      <c r="E14" s="10">
        <f t="shared" si="2"/>
        <v>0</v>
      </c>
      <c r="F14" s="6">
        <v>0</v>
      </c>
      <c r="G14" s="6">
        <v>6</v>
      </c>
      <c r="H14" s="10">
        <f t="shared" si="3"/>
        <v>6</v>
      </c>
      <c r="I14" s="6">
        <v>0</v>
      </c>
      <c r="J14" s="6">
        <v>10</v>
      </c>
      <c r="K14" s="10">
        <f t="shared" si="4"/>
        <v>10</v>
      </c>
      <c r="L14" s="6">
        <f t="shared" si="5"/>
        <v>6</v>
      </c>
      <c r="M14" s="6">
        <f t="shared" si="6"/>
        <v>16</v>
      </c>
      <c r="O14" s="42"/>
      <c r="P14" s="42"/>
      <c r="R14" s="6" t="s">
        <v>289</v>
      </c>
      <c r="S14" s="7">
        <v>8778</v>
      </c>
      <c r="T14" s="7">
        <f t="shared" si="7"/>
        <v>219.45000000000002</v>
      </c>
      <c r="U14" s="7">
        <f t="shared" si="8"/>
        <v>4</v>
      </c>
      <c r="V14" s="7">
        <f t="shared" si="8"/>
        <v>308</v>
      </c>
      <c r="W14" s="9">
        <f t="shared" si="9"/>
        <v>1.4035087719298245</v>
      </c>
      <c r="X14" s="26">
        <v>0</v>
      </c>
      <c r="Y14" s="26"/>
      <c r="Z14" s="26"/>
      <c r="AA14" s="26"/>
      <c r="AB14" s="26">
        <v>4</v>
      </c>
      <c r="AC14" s="29">
        <v>308</v>
      </c>
      <c r="AD14" s="26"/>
      <c r="AE14" s="26"/>
      <c r="AH14" s="6" t="s">
        <v>289</v>
      </c>
      <c r="AI14" s="7">
        <v>8778</v>
      </c>
      <c r="AJ14" s="7">
        <f t="shared" si="10"/>
        <v>219.45000000000002</v>
      </c>
      <c r="AK14" s="7">
        <f t="shared" si="11"/>
        <v>4</v>
      </c>
      <c r="AL14" s="7">
        <f t="shared" si="11"/>
        <v>308</v>
      </c>
      <c r="AM14" s="8">
        <f t="shared" si="12"/>
        <v>1.4035087719298245</v>
      </c>
      <c r="AN14" s="7">
        <v>0</v>
      </c>
      <c r="AO14" s="7"/>
      <c r="AP14" s="7"/>
      <c r="AQ14" s="7"/>
      <c r="AR14" s="26">
        <v>4</v>
      </c>
      <c r="AS14" s="26">
        <v>308</v>
      </c>
    </row>
    <row r="15" spans="2:45">
      <c r="B15" s="6" t="s">
        <v>290</v>
      </c>
      <c r="C15" s="6">
        <v>2</v>
      </c>
      <c r="D15" s="6">
        <v>0</v>
      </c>
      <c r="E15" s="10">
        <f t="shared" si="2"/>
        <v>2</v>
      </c>
      <c r="F15" s="6">
        <v>0</v>
      </c>
      <c r="G15" s="6">
        <v>4</v>
      </c>
      <c r="H15" s="10">
        <f t="shared" si="3"/>
        <v>4</v>
      </c>
      <c r="I15" s="6">
        <v>0</v>
      </c>
      <c r="J15" s="6">
        <v>0</v>
      </c>
      <c r="K15" s="10">
        <f t="shared" si="4"/>
        <v>0</v>
      </c>
      <c r="L15" s="6">
        <f t="shared" si="5"/>
        <v>6</v>
      </c>
      <c r="M15" s="6">
        <f t="shared" si="6"/>
        <v>6</v>
      </c>
      <c r="O15" s="42"/>
      <c r="P15" s="42"/>
      <c r="R15" s="6" t="s">
        <v>268</v>
      </c>
      <c r="S15" s="7">
        <v>29472</v>
      </c>
      <c r="T15" s="7">
        <f t="shared" si="7"/>
        <v>736.80000000000007</v>
      </c>
      <c r="U15" s="7">
        <f t="shared" si="8"/>
        <v>16</v>
      </c>
      <c r="V15" s="7">
        <f t="shared" si="8"/>
        <v>1194</v>
      </c>
      <c r="W15" s="9">
        <f t="shared" si="9"/>
        <v>1.6205211726384363</v>
      </c>
      <c r="X15" s="26">
        <v>0</v>
      </c>
      <c r="Y15" s="26"/>
      <c r="Z15" s="26"/>
      <c r="AA15" s="26"/>
      <c r="AB15" s="26">
        <v>6</v>
      </c>
      <c r="AC15" s="26">
        <v>370</v>
      </c>
      <c r="AD15" s="26">
        <v>10</v>
      </c>
      <c r="AE15" s="26">
        <v>824</v>
      </c>
      <c r="AH15" s="6" t="s">
        <v>268</v>
      </c>
      <c r="AI15" s="7">
        <v>29472</v>
      </c>
      <c r="AJ15" s="7">
        <f t="shared" si="10"/>
        <v>736.80000000000007</v>
      </c>
      <c r="AK15" s="7">
        <f t="shared" si="11"/>
        <v>6</v>
      </c>
      <c r="AL15" s="7">
        <f t="shared" si="11"/>
        <v>370</v>
      </c>
      <c r="AM15" s="8">
        <f t="shared" si="12"/>
        <v>0.50217155266015201</v>
      </c>
      <c r="AN15" s="7">
        <v>0</v>
      </c>
      <c r="AO15" s="7"/>
      <c r="AP15" s="7"/>
      <c r="AQ15" s="7"/>
      <c r="AR15" s="26">
        <v>6</v>
      </c>
      <c r="AS15" s="26">
        <v>370</v>
      </c>
    </row>
    <row r="16" spans="2:45">
      <c r="B16" s="6" t="s">
        <v>291</v>
      </c>
      <c r="C16" s="6">
        <v>0</v>
      </c>
      <c r="D16" s="6">
        <v>0</v>
      </c>
      <c r="E16" s="10">
        <f t="shared" si="2"/>
        <v>0</v>
      </c>
      <c r="F16" s="6">
        <v>0</v>
      </c>
      <c r="G16" s="6">
        <v>1</v>
      </c>
      <c r="H16" s="10">
        <f t="shared" si="3"/>
        <v>1</v>
      </c>
      <c r="I16" s="6">
        <v>0</v>
      </c>
      <c r="J16" s="6">
        <v>0</v>
      </c>
      <c r="K16" s="10">
        <f t="shared" si="4"/>
        <v>0</v>
      </c>
      <c r="L16" s="6">
        <f t="shared" si="5"/>
        <v>1</v>
      </c>
      <c r="M16" s="6">
        <f t="shared" si="6"/>
        <v>1</v>
      </c>
      <c r="O16" s="42"/>
      <c r="P16" s="42"/>
      <c r="R16" s="6" t="s">
        <v>290</v>
      </c>
      <c r="S16" s="7">
        <v>20343</v>
      </c>
      <c r="T16" s="7">
        <f t="shared" si="7"/>
        <v>508.57500000000005</v>
      </c>
      <c r="U16" s="7">
        <f t="shared" si="8"/>
        <v>6</v>
      </c>
      <c r="V16" s="7">
        <f t="shared" si="8"/>
        <v>427</v>
      </c>
      <c r="W16" s="9">
        <f t="shared" si="9"/>
        <v>0.83960084549968039</v>
      </c>
      <c r="X16" s="26">
        <v>1</v>
      </c>
      <c r="Y16" s="26">
        <v>100</v>
      </c>
      <c r="Z16" s="26">
        <v>1</v>
      </c>
      <c r="AA16" s="26">
        <v>51</v>
      </c>
      <c r="AB16" s="26">
        <v>4</v>
      </c>
      <c r="AC16" s="26">
        <v>276</v>
      </c>
      <c r="AD16" s="26"/>
      <c r="AE16" s="26"/>
      <c r="AH16" s="6" t="s">
        <v>290</v>
      </c>
      <c r="AI16" s="7">
        <v>20343</v>
      </c>
      <c r="AJ16" s="7">
        <f t="shared" si="10"/>
        <v>508.57500000000005</v>
      </c>
      <c r="AK16" s="7">
        <f t="shared" si="11"/>
        <v>6</v>
      </c>
      <c r="AL16" s="7">
        <f t="shared" si="11"/>
        <v>427</v>
      </c>
      <c r="AM16" s="8">
        <f t="shared" si="12"/>
        <v>0.83960084549968039</v>
      </c>
      <c r="AN16" s="7">
        <v>1</v>
      </c>
      <c r="AO16" s="7">
        <v>100</v>
      </c>
      <c r="AP16" s="7">
        <v>1</v>
      </c>
      <c r="AQ16" s="7">
        <v>51</v>
      </c>
      <c r="AR16" s="26">
        <v>4</v>
      </c>
      <c r="AS16" s="26">
        <v>276</v>
      </c>
    </row>
    <row r="17" spans="2:45">
      <c r="B17" s="6" t="s">
        <v>292</v>
      </c>
      <c r="C17" s="6">
        <v>0</v>
      </c>
      <c r="D17" s="6">
        <v>0</v>
      </c>
      <c r="E17" s="10">
        <f t="shared" si="2"/>
        <v>0</v>
      </c>
      <c r="F17" s="6">
        <v>1</v>
      </c>
      <c r="G17" s="6">
        <v>6</v>
      </c>
      <c r="H17" s="10">
        <f t="shared" si="3"/>
        <v>7</v>
      </c>
      <c r="I17" s="6">
        <v>0</v>
      </c>
      <c r="J17" s="6">
        <v>0</v>
      </c>
      <c r="K17" s="10">
        <f t="shared" si="4"/>
        <v>0</v>
      </c>
      <c r="L17" s="6">
        <f t="shared" si="5"/>
        <v>7</v>
      </c>
      <c r="M17" s="6">
        <f t="shared" si="6"/>
        <v>7</v>
      </c>
      <c r="O17" s="42"/>
      <c r="P17" s="42"/>
      <c r="R17" s="6" t="s">
        <v>291</v>
      </c>
      <c r="S17" s="7">
        <v>11970</v>
      </c>
      <c r="T17" s="7">
        <f t="shared" si="7"/>
        <v>299.25</v>
      </c>
      <c r="U17" s="7">
        <f t="shared" si="8"/>
        <v>1</v>
      </c>
      <c r="V17" s="7">
        <f t="shared" si="8"/>
        <v>200</v>
      </c>
      <c r="W17" s="9">
        <f t="shared" si="9"/>
        <v>0.66833751044277356</v>
      </c>
      <c r="X17" s="26">
        <v>0</v>
      </c>
      <c r="Y17" s="26"/>
      <c r="Z17" s="26"/>
      <c r="AA17" s="26"/>
      <c r="AB17" s="26">
        <v>1</v>
      </c>
      <c r="AC17" s="26">
        <v>200</v>
      </c>
      <c r="AD17" s="26"/>
      <c r="AE17" s="26"/>
      <c r="AH17" s="6" t="s">
        <v>291</v>
      </c>
      <c r="AI17" s="7">
        <v>11970</v>
      </c>
      <c r="AJ17" s="7">
        <f t="shared" si="10"/>
        <v>299.25</v>
      </c>
      <c r="AK17" s="7">
        <f t="shared" si="11"/>
        <v>1</v>
      </c>
      <c r="AL17" s="7">
        <f t="shared" si="11"/>
        <v>200</v>
      </c>
      <c r="AM17" s="8">
        <f t="shared" si="12"/>
        <v>0.66833751044277356</v>
      </c>
      <c r="AN17" s="7">
        <v>0</v>
      </c>
      <c r="AO17" s="7"/>
      <c r="AP17" s="7"/>
      <c r="AQ17" s="7"/>
      <c r="AR17" s="26">
        <v>1</v>
      </c>
      <c r="AS17" s="26">
        <v>200</v>
      </c>
    </row>
    <row r="18" spans="2:45">
      <c r="B18" s="6" t="s">
        <v>266</v>
      </c>
      <c r="C18" s="6">
        <v>0</v>
      </c>
      <c r="D18" s="6">
        <v>0</v>
      </c>
      <c r="E18" s="10">
        <f t="shared" si="2"/>
        <v>0</v>
      </c>
      <c r="F18" s="6">
        <v>0</v>
      </c>
      <c r="G18" s="6">
        <v>2</v>
      </c>
      <c r="H18" s="10">
        <f t="shared" si="3"/>
        <v>2</v>
      </c>
      <c r="I18" s="6">
        <v>0</v>
      </c>
      <c r="J18" s="6">
        <v>2</v>
      </c>
      <c r="K18" s="10">
        <f t="shared" si="4"/>
        <v>2</v>
      </c>
      <c r="L18" s="6">
        <f t="shared" si="5"/>
        <v>2</v>
      </c>
      <c r="M18" s="6">
        <f t="shared" si="6"/>
        <v>4</v>
      </c>
      <c r="O18" s="42"/>
      <c r="P18" s="42"/>
      <c r="R18" s="6" t="s">
        <v>292</v>
      </c>
      <c r="S18" s="7">
        <v>12457</v>
      </c>
      <c r="T18" s="7">
        <f t="shared" si="7"/>
        <v>311.42500000000001</v>
      </c>
      <c r="U18" s="7">
        <f t="shared" si="8"/>
        <v>7</v>
      </c>
      <c r="V18" s="7">
        <f t="shared" si="8"/>
        <v>416</v>
      </c>
      <c r="W18" s="9">
        <f t="shared" si="9"/>
        <v>1.3357951352653126</v>
      </c>
      <c r="X18" s="26">
        <v>0</v>
      </c>
      <c r="Y18" s="26"/>
      <c r="Z18" s="26"/>
      <c r="AA18" s="26"/>
      <c r="AB18" s="26">
        <v>7</v>
      </c>
      <c r="AC18" s="26">
        <v>416</v>
      </c>
      <c r="AD18" s="26"/>
      <c r="AE18" s="26"/>
      <c r="AH18" s="6" t="s">
        <v>292</v>
      </c>
      <c r="AI18" s="7">
        <v>12457</v>
      </c>
      <c r="AJ18" s="7">
        <f t="shared" si="10"/>
        <v>311.42500000000001</v>
      </c>
      <c r="AK18" s="7">
        <f t="shared" si="11"/>
        <v>7</v>
      </c>
      <c r="AL18" s="7">
        <f t="shared" si="11"/>
        <v>416</v>
      </c>
      <c r="AM18" s="8">
        <f t="shared" si="12"/>
        <v>1.3357951352653126</v>
      </c>
      <c r="AN18" s="7">
        <v>0</v>
      </c>
      <c r="AO18" s="7"/>
      <c r="AP18" s="7"/>
      <c r="AQ18" s="7"/>
      <c r="AR18" s="26">
        <v>7</v>
      </c>
      <c r="AS18" s="26">
        <v>416</v>
      </c>
    </row>
    <row r="19" spans="2:45">
      <c r="B19" s="6" t="s">
        <v>195</v>
      </c>
      <c r="C19" s="6">
        <v>2</v>
      </c>
      <c r="D19" s="6">
        <v>0</v>
      </c>
      <c r="E19" s="10">
        <f t="shared" si="2"/>
        <v>2</v>
      </c>
      <c r="F19" s="6">
        <v>0</v>
      </c>
      <c r="G19" s="6">
        <v>2</v>
      </c>
      <c r="H19" s="10">
        <f t="shared" si="3"/>
        <v>2</v>
      </c>
      <c r="I19" s="6">
        <v>0</v>
      </c>
      <c r="J19" s="6">
        <v>1</v>
      </c>
      <c r="K19" s="10">
        <f t="shared" si="4"/>
        <v>1</v>
      </c>
      <c r="L19" s="6">
        <f t="shared" si="5"/>
        <v>4</v>
      </c>
      <c r="M19" s="6">
        <f t="shared" si="6"/>
        <v>5</v>
      </c>
      <c r="O19" s="42"/>
      <c r="P19" s="42"/>
      <c r="R19" s="6" t="s">
        <v>266</v>
      </c>
      <c r="S19" s="7">
        <v>12492</v>
      </c>
      <c r="T19" s="7">
        <f t="shared" si="7"/>
        <v>312.3</v>
      </c>
      <c r="U19" s="7">
        <f t="shared" si="8"/>
        <v>4</v>
      </c>
      <c r="V19" s="7">
        <f t="shared" si="8"/>
        <v>324</v>
      </c>
      <c r="W19" s="9">
        <f t="shared" si="9"/>
        <v>1.0374639769452449</v>
      </c>
      <c r="X19" s="26">
        <v>0</v>
      </c>
      <c r="Y19" s="26"/>
      <c r="Z19" s="26"/>
      <c r="AA19" s="26"/>
      <c r="AB19" s="26">
        <v>2</v>
      </c>
      <c r="AC19" s="26">
        <v>165</v>
      </c>
      <c r="AD19" s="26">
        <v>2</v>
      </c>
      <c r="AE19" s="26">
        <v>159</v>
      </c>
      <c r="AH19" s="6" t="s">
        <v>266</v>
      </c>
      <c r="AI19" s="7">
        <v>12492</v>
      </c>
      <c r="AJ19" s="7">
        <f t="shared" si="10"/>
        <v>312.3</v>
      </c>
      <c r="AK19" s="7">
        <f t="shared" si="11"/>
        <v>2</v>
      </c>
      <c r="AL19" s="7">
        <f t="shared" si="11"/>
        <v>165</v>
      </c>
      <c r="AM19" s="8">
        <f t="shared" si="12"/>
        <v>0.52833813640730065</v>
      </c>
      <c r="AN19" s="7">
        <v>0</v>
      </c>
      <c r="AO19" s="7"/>
      <c r="AP19" s="7"/>
      <c r="AQ19" s="7"/>
      <c r="AR19" s="26">
        <v>2</v>
      </c>
      <c r="AS19" s="26">
        <v>165</v>
      </c>
    </row>
    <row r="20" spans="2:45">
      <c r="B20" s="6" t="s">
        <v>293</v>
      </c>
      <c r="C20" s="6">
        <v>0</v>
      </c>
      <c r="D20" s="6">
        <v>0</v>
      </c>
      <c r="E20" s="10">
        <f t="shared" si="2"/>
        <v>0</v>
      </c>
      <c r="F20" s="6">
        <v>2</v>
      </c>
      <c r="G20" s="6">
        <v>6</v>
      </c>
      <c r="H20" s="10">
        <f t="shared" si="3"/>
        <v>8</v>
      </c>
      <c r="I20" s="6">
        <v>0</v>
      </c>
      <c r="J20" s="6">
        <v>0</v>
      </c>
      <c r="K20" s="10">
        <f t="shared" si="4"/>
        <v>0</v>
      </c>
      <c r="L20" s="6">
        <f t="shared" si="5"/>
        <v>8</v>
      </c>
      <c r="M20" s="6">
        <f t="shared" si="6"/>
        <v>8</v>
      </c>
      <c r="O20" s="43"/>
      <c r="P20" s="43"/>
      <c r="R20" s="6" t="s">
        <v>195</v>
      </c>
      <c r="S20" s="7">
        <v>18465</v>
      </c>
      <c r="T20" s="7">
        <f t="shared" si="7"/>
        <v>461.625</v>
      </c>
      <c r="U20" s="7">
        <f t="shared" si="8"/>
        <v>5</v>
      </c>
      <c r="V20" s="7">
        <f t="shared" si="8"/>
        <v>430</v>
      </c>
      <c r="W20" s="9">
        <f t="shared" si="9"/>
        <v>0.93149201191443276</v>
      </c>
      <c r="X20" s="26">
        <v>2</v>
      </c>
      <c r="Y20" s="26">
        <v>250</v>
      </c>
      <c r="Z20" s="26"/>
      <c r="AA20" s="26"/>
      <c r="AB20" s="26">
        <v>2</v>
      </c>
      <c r="AC20" s="26">
        <v>130</v>
      </c>
      <c r="AD20" s="26">
        <v>1</v>
      </c>
      <c r="AE20" s="26">
        <v>50</v>
      </c>
      <c r="AH20" s="6" t="s">
        <v>195</v>
      </c>
      <c r="AI20" s="7">
        <v>18465</v>
      </c>
      <c r="AJ20" s="7">
        <f t="shared" si="10"/>
        <v>461.625</v>
      </c>
      <c r="AK20" s="7">
        <f t="shared" si="11"/>
        <v>4</v>
      </c>
      <c r="AL20" s="7">
        <f t="shared" si="11"/>
        <v>380</v>
      </c>
      <c r="AM20" s="8">
        <f t="shared" si="12"/>
        <v>0.82317898727321959</v>
      </c>
      <c r="AN20" s="7">
        <v>2</v>
      </c>
      <c r="AO20" s="7">
        <v>250</v>
      </c>
      <c r="AP20" s="7"/>
      <c r="AQ20" s="7"/>
      <c r="AR20" s="26">
        <v>2</v>
      </c>
      <c r="AS20" s="26">
        <v>130</v>
      </c>
    </row>
    <row r="21" spans="2:45">
      <c r="B21" s="6" t="s">
        <v>198</v>
      </c>
      <c r="C21" s="6">
        <v>2</v>
      </c>
      <c r="D21" s="6">
        <v>0</v>
      </c>
      <c r="E21" s="10">
        <f t="shared" si="2"/>
        <v>2</v>
      </c>
      <c r="F21" s="6">
        <v>1</v>
      </c>
      <c r="G21" s="6">
        <v>0</v>
      </c>
      <c r="H21" s="10">
        <f t="shared" si="3"/>
        <v>1</v>
      </c>
      <c r="I21" s="6">
        <v>0</v>
      </c>
      <c r="J21" s="6">
        <v>2</v>
      </c>
      <c r="K21" s="10">
        <f t="shared" si="4"/>
        <v>2</v>
      </c>
      <c r="L21" s="6">
        <f t="shared" si="5"/>
        <v>3</v>
      </c>
      <c r="M21" s="6">
        <f t="shared" si="6"/>
        <v>5</v>
      </c>
      <c r="O21" s="42"/>
      <c r="P21" s="42"/>
      <c r="R21" s="6" t="s">
        <v>293</v>
      </c>
      <c r="S21" s="7">
        <v>15439</v>
      </c>
      <c r="T21" s="7">
        <f t="shared" si="7"/>
        <v>385.97500000000002</v>
      </c>
      <c r="U21" s="7">
        <f t="shared" si="8"/>
        <v>8</v>
      </c>
      <c r="V21" s="7">
        <f t="shared" si="8"/>
        <v>288</v>
      </c>
      <c r="W21" s="9">
        <f t="shared" si="9"/>
        <v>0.74616231621218987</v>
      </c>
      <c r="X21" s="26">
        <v>0</v>
      </c>
      <c r="Y21" s="26"/>
      <c r="Z21" s="26"/>
      <c r="AA21" s="26"/>
      <c r="AB21" s="26">
        <v>8</v>
      </c>
      <c r="AC21" s="26">
        <v>288</v>
      </c>
      <c r="AD21" s="26"/>
      <c r="AE21" s="26"/>
      <c r="AH21" s="6" t="s">
        <v>293</v>
      </c>
      <c r="AI21" s="7">
        <v>15439</v>
      </c>
      <c r="AJ21" s="7">
        <f t="shared" si="10"/>
        <v>385.97500000000002</v>
      </c>
      <c r="AK21" s="7">
        <f t="shared" si="11"/>
        <v>8</v>
      </c>
      <c r="AL21" s="7">
        <f t="shared" si="11"/>
        <v>288</v>
      </c>
      <c r="AM21" s="8">
        <f t="shared" si="12"/>
        <v>0.74616231621218987</v>
      </c>
      <c r="AN21" s="7">
        <v>0</v>
      </c>
      <c r="AO21" s="7"/>
      <c r="AP21" s="7"/>
      <c r="AQ21" s="7"/>
      <c r="AR21" s="26">
        <v>8</v>
      </c>
      <c r="AS21" s="26">
        <v>288</v>
      </c>
    </row>
    <row r="22" spans="2:45">
      <c r="B22" s="6" t="s">
        <v>200</v>
      </c>
      <c r="C22" s="6">
        <v>0</v>
      </c>
      <c r="D22" s="6">
        <v>0</v>
      </c>
      <c r="E22" s="10">
        <f t="shared" si="2"/>
        <v>0</v>
      </c>
      <c r="F22" s="6">
        <v>0</v>
      </c>
      <c r="G22" s="6">
        <v>2</v>
      </c>
      <c r="H22" s="10">
        <f t="shared" si="3"/>
        <v>2</v>
      </c>
      <c r="I22" s="6">
        <v>0</v>
      </c>
      <c r="J22" s="6">
        <v>2</v>
      </c>
      <c r="K22" s="10">
        <f t="shared" si="4"/>
        <v>2</v>
      </c>
      <c r="L22" s="6">
        <f t="shared" si="5"/>
        <v>2</v>
      </c>
      <c r="M22" s="6">
        <f t="shared" si="6"/>
        <v>4</v>
      </c>
      <c r="O22" s="42"/>
      <c r="P22" s="42"/>
      <c r="R22" s="6" t="s">
        <v>198</v>
      </c>
      <c r="S22" s="7">
        <v>12027</v>
      </c>
      <c r="T22" s="7">
        <f t="shared" si="7"/>
        <v>300.67500000000001</v>
      </c>
      <c r="U22" s="7">
        <f t="shared" si="8"/>
        <v>5</v>
      </c>
      <c r="V22" s="7">
        <f>Y22+AA22+AC22+AE22</f>
        <v>620</v>
      </c>
      <c r="W22" s="9">
        <f t="shared" si="9"/>
        <v>2.0620271056788892</v>
      </c>
      <c r="X22" s="26">
        <v>2</v>
      </c>
      <c r="Y22" s="26">
        <v>420</v>
      </c>
      <c r="Z22" s="26"/>
      <c r="AA22" s="26"/>
      <c r="AB22" s="26">
        <v>1</v>
      </c>
      <c r="AC22" s="26">
        <v>70</v>
      </c>
      <c r="AD22" s="26">
        <v>2</v>
      </c>
      <c r="AE22" s="26">
        <v>130</v>
      </c>
      <c r="AH22" s="6" t="s">
        <v>198</v>
      </c>
      <c r="AI22" s="7">
        <v>12027</v>
      </c>
      <c r="AJ22" s="7">
        <f t="shared" si="10"/>
        <v>300.67500000000001</v>
      </c>
      <c r="AK22" s="7">
        <f t="shared" si="11"/>
        <v>3</v>
      </c>
      <c r="AL22" s="7">
        <f t="shared" si="11"/>
        <v>490</v>
      </c>
      <c r="AM22" s="8">
        <f t="shared" si="12"/>
        <v>1.6296665835204123</v>
      </c>
      <c r="AN22" s="7">
        <v>2</v>
      </c>
      <c r="AO22" s="7">
        <v>420</v>
      </c>
      <c r="AP22" s="7"/>
      <c r="AQ22" s="7"/>
      <c r="AR22" s="26">
        <v>1</v>
      </c>
      <c r="AS22" s="26">
        <v>70</v>
      </c>
    </row>
    <row r="23" spans="2:45">
      <c r="B23" s="6" t="s">
        <v>219</v>
      </c>
      <c r="C23" s="6">
        <v>0</v>
      </c>
      <c r="D23" s="6">
        <v>0</v>
      </c>
      <c r="E23" s="10">
        <f t="shared" si="2"/>
        <v>0</v>
      </c>
      <c r="F23" s="6">
        <v>0</v>
      </c>
      <c r="G23" s="6">
        <v>4</v>
      </c>
      <c r="H23" s="10">
        <f t="shared" si="3"/>
        <v>4</v>
      </c>
      <c r="I23" s="6">
        <v>1</v>
      </c>
      <c r="J23" s="6">
        <v>6</v>
      </c>
      <c r="K23" s="10">
        <f t="shared" si="4"/>
        <v>7</v>
      </c>
      <c r="L23" s="6">
        <f t="shared" si="5"/>
        <v>4</v>
      </c>
      <c r="M23" s="6">
        <f t="shared" si="6"/>
        <v>11</v>
      </c>
      <c r="O23" s="42"/>
      <c r="P23" s="42"/>
      <c r="R23" s="6" t="s">
        <v>200</v>
      </c>
      <c r="S23" s="7">
        <v>32323</v>
      </c>
      <c r="T23" s="7">
        <f t="shared" si="7"/>
        <v>808.07500000000005</v>
      </c>
      <c r="U23" s="27">
        <f t="shared" si="8"/>
        <v>4</v>
      </c>
      <c r="V23" s="27">
        <f>Y23+AA23+AC23+AE23</f>
        <v>264</v>
      </c>
      <c r="W23" s="28">
        <f t="shared" si="9"/>
        <v>0.32670234817312749</v>
      </c>
      <c r="X23" s="26">
        <v>0</v>
      </c>
      <c r="Y23" s="26"/>
      <c r="Z23" s="26"/>
      <c r="AA23" s="26"/>
      <c r="AB23" s="29">
        <v>2</v>
      </c>
      <c r="AC23" s="29">
        <v>110</v>
      </c>
      <c r="AD23" s="29">
        <v>2</v>
      </c>
      <c r="AE23" s="29">
        <v>154</v>
      </c>
      <c r="AH23" s="6" t="s">
        <v>200</v>
      </c>
      <c r="AI23" s="7">
        <v>32323</v>
      </c>
      <c r="AJ23" s="27">
        <f t="shared" si="10"/>
        <v>808.07500000000005</v>
      </c>
      <c r="AK23" s="27">
        <f t="shared" si="11"/>
        <v>2</v>
      </c>
      <c r="AL23" s="27">
        <f t="shared" si="11"/>
        <v>110</v>
      </c>
      <c r="AM23" s="32">
        <f t="shared" si="12"/>
        <v>0.13612597840546978</v>
      </c>
      <c r="AN23" s="27">
        <v>0</v>
      </c>
      <c r="AO23" s="27"/>
      <c r="AP23" s="27"/>
      <c r="AQ23" s="27"/>
      <c r="AR23" s="29">
        <v>2</v>
      </c>
      <c r="AS23" s="29">
        <v>110</v>
      </c>
    </row>
    <row r="24" spans="2:45">
      <c r="B24" s="6" t="s">
        <v>294</v>
      </c>
      <c r="C24" s="6">
        <v>0</v>
      </c>
      <c r="D24" s="6">
        <v>0</v>
      </c>
      <c r="E24" s="10">
        <f t="shared" si="2"/>
        <v>0</v>
      </c>
      <c r="F24" s="6">
        <v>2</v>
      </c>
      <c r="G24" s="6">
        <v>1</v>
      </c>
      <c r="H24" s="10">
        <f t="shared" si="3"/>
        <v>3</v>
      </c>
      <c r="I24" s="6">
        <v>0</v>
      </c>
      <c r="J24" s="6">
        <v>1</v>
      </c>
      <c r="K24" s="10">
        <f t="shared" si="4"/>
        <v>1</v>
      </c>
      <c r="L24" s="6">
        <f t="shared" si="5"/>
        <v>3</v>
      </c>
      <c r="M24" s="6">
        <f t="shared" si="6"/>
        <v>4</v>
      </c>
      <c r="O24" s="42"/>
      <c r="P24" s="42"/>
      <c r="R24" s="6" t="s">
        <v>219</v>
      </c>
      <c r="S24" s="7">
        <v>23067</v>
      </c>
      <c r="T24" s="7">
        <f t="shared" si="7"/>
        <v>576.67500000000007</v>
      </c>
      <c r="U24" s="7">
        <f t="shared" si="8"/>
        <v>11</v>
      </c>
      <c r="V24" s="7">
        <f t="shared" si="8"/>
        <v>885</v>
      </c>
      <c r="W24" s="9">
        <f t="shared" si="9"/>
        <v>1.5346599037586159</v>
      </c>
      <c r="X24" s="26">
        <v>0</v>
      </c>
      <c r="Y24" s="26"/>
      <c r="Z24" s="26"/>
      <c r="AA24" s="26"/>
      <c r="AB24" s="26">
        <v>4</v>
      </c>
      <c r="AC24" s="26">
        <v>322</v>
      </c>
      <c r="AD24" s="26">
        <v>7</v>
      </c>
      <c r="AE24" s="26">
        <v>563</v>
      </c>
      <c r="AH24" s="6" t="s">
        <v>219</v>
      </c>
      <c r="AI24" s="7">
        <v>23067</v>
      </c>
      <c r="AJ24" s="7">
        <f t="shared" si="10"/>
        <v>576.67500000000007</v>
      </c>
      <c r="AK24" s="7">
        <f t="shared" si="11"/>
        <v>4</v>
      </c>
      <c r="AL24" s="7">
        <f t="shared" si="11"/>
        <v>322</v>
      </c>
      <c r="AM24" s="8">
        <f t="shared" si="12"/>
        <v>0.55837343390991456</v>
      </c>
      <c r="AN24" s="7">
        <v>0</v>
      </c>
      <c r="AO24" s="7"/>
      <c r="AP24" s="7"/>
      <c r="AQ24" s="7"/>
      <c r="AR24" s="26">
        <v>4</v>
      </c>
      <c r="AS24" s="26">
        <v>322</v>
      </c>
    </row>
    <row r="25" spans="2:45">
      <c r="B25" s="6" t="s">
        <v>295</v>
      </c>
      <c r="C25" s="6">
        <v>0</v>
      </c>
      <c r="D25" s="6">
        <v>0</v>
      </c>
      <c r="E25" s="10">
        <f t="shared" si="2"/>
        <v>0</v>
      </c>
      <c r="F25" s="6">
        <v>0</v>
      </c>
      <c r="G25" s="6">
        <v>2</v>
      </c>
      <c r="H25" s="10">
        <f t="shared" si="3"/>
        <v>2</v>
      </c>
      <c r="I25" s="6">
        <v>0</v>
      </c>
      <c r="J25" s="6">
        <v>0</v>
      </c>
      <c r="K25" s="10">
        <f t="shared" si="4"/>
        <v>0</v>
      </c>
      <c r="L25" s="6">
        <f t="shared" si="5"/>
        <v>2</v>
      </c>
      <c r="M25" s="6">
        <f t="shared" si="6"/>
        <v>2</v>
      </c>
      <c r="O25" s="42"/>
      <c r="P25" s="42"/>
      <c r="R25" s="6" t="s">
        <v>294</v>
      </c>
      <c r="S25" s="7">
        <v>24552</v>
      </c>
      <c r="T25" s="7">
        <f t="shared" si="7"/>
        <v>613.80000000000007</v>
      </c>
      <c r="U25" s="7">
        <f t="shared" si="8"/>
        <v>4</v>
      </c>
      <c r="V25" s="7">
        <f t="shared" si="8"/>
        <v>380</v>
      </c>
      <c r="W25" s="9">
        <f t="shared" si="9"/>
        <v>0.61909416748126422</v>
      </c>
      <c r="X25" s="26">
        <v>0</v>
      </c>
      <c r="Y25" s="26"/>
      <c r="Z25" s="26"/>
      <c r="AA25" s="26"/>
      <c r="AB25" s="26">
        <v>3</v>
      </c>
      <c r="AC25" s="26">
        <v>280</v>
      </c>
      <c r="AD25" s="26">
        <v>1</v>
      </c>
      <c r="AE25" s="26">
        <v>100</v>
      </c>
      <c r="AH25" s="6" t="s">
        <v>294</v>
      </c>
      <c r="AI25" s="7">
        <v>24552</v>
      </c>
      <c r="AJ25" s="7">
        <f t="shared" si="10"/>
        <v>613.80000000000007</v>
      </c>
      <c r="AK25" s="7">
        <f t="shared" si="11"/>
        <v>3</v>
      </c>
      <c r="AL25" s="7">
        <f t="shared" si="11"/>
        <v>280</v>
      </c>
      <c r="AM25" s="8">
        <f t="shared" si="12"/>
        <v>0.45617464972303678</v>
      </c>
      <c r="AN25" s="7">
        <v>0</v>
      </c>
      <c r="AO25" s="7"/>
      <c r="AP25" s="7"/>
      <c r="AQ25" s="7"/>
      <c r="AR25" s="26">
        <v>3</v>
      </c>
      <c r="AS25" s="26">
        <v>280</v>
      </c>
    </row>
    <row r="26" spans="2:45">
      <c r="B26" s="6" t="s">
        <v>257</v>
      </c>
      <c r="C26" s="6">
        <v>0</v>
      </c>
      <c r="D26" s="6">
        <v>0</v>
      </c>
      <c r="E26" s="10">
        <f t="shared" ref="E26:E28" si="13">SUM(C26:D26)</f>
        <v>0</v>
      </c>
      <c r="F26" s="6">
        <v>1</v>
      </c>
      <c r="G26" s="6">
        <v>3</v>
      </c>
      <c r="H26" s="10">
        <f t="shared" si="3"/>
        <v>4</v>
      </c>
      <c r="I26" s="6">
        <v>1</v>
      </c>
      <c r="J26" s="6">
        <v>8</v>
      </c>
      <c r="K26" s="10">
        <f t="shared" si="4"/>
        <v>9</v>
      </c>
      <c r="L26" s="6">
        <f t="shared" si="5"/>
        <v>4</v>
      </c>
      <c r="M26" s="6">
        <f t="shared" si="6"/>
        <v>13</v>
      </c>
      <c r="O26" s="42"/>
      <c r="P26" s="42"/>
      <c r="R26" s="6" t="s">
        <v>295</v>
      </c>
      <c r="S26" s="7">
        <v>28723</v>
      </c>
      <c r="T26" s="7">
        <f t="shared" si="7"/>
        <v>718.07500000000005</v>
      </c>
      <c r="U26" s="7">
        <f t="shared" si="8"/>
        <v>2</v>
      </c>
      <c r="V26" s="7">
        <f t="shared" si="8"/>
        <v>133</v>
      </c>
      <c r="W26" s="9">
        <f t="shared" si="9"/>
        <v>0.18521742157852591</v>
      </c>
      <c r="X26" s="26">
        <v>0</v>
      </c>
      <c r="Y26" s="26"/>
      <c r="Z26" s="26"/>
      <c r="AA26" s="26"/>
      <c r="AB26" s="26">
        <v>2</v>
      </c>
      <c r="AC26" s="26">
        <v>133</v>
      </c>
      <c r="AD26" s="26"/>
      <c r="AE26" s="26"/>
      <c r="AH26" s="6" t="s">
        <v>295</v>
      </c>
      <c r="AI26" s="7">
        <v>28723</v>
      </c>
      <c r="AJ26" s="7">
        <f t="shared" si="10"/>
        <v>718.07500000000005</v>
      </c>
      <c r="AK26" s="7">
        <f t="shared" si="11"/>
        <v>2</v>
      </c>
      <c r="AL26" s="7">
        <f t="shared" si="11"/>
        <v>133</v>
      </c>
      <c r="AM26" s="8">
        <f t="shared" si="12"/>
        <v>0.18521742157852591</v>
      </c>
      <c r="AN26" s="7">
        <v>0</v>
      </c>
      <c r="AO26" s="7"/>
      <c r="AP26" s="7"/>
      <c r="AQ26" s="7"/>
      <c r="AR26" s="26">
        <v>2</v>
      </c>
      <c r="AS26" s="26">
        <v>133</v>
      </c>
    </row>
    <row r="27" spans="2:45">
      <c r="B27" s="6" t="s">
        <v>296</v>
      </c>
      <c r="C27" s="6">
        <v>0</v>
      </c>
      <c r="D27" s="6">
        <v>0</v>
      </c>
      <c r="E27" s="10">
        <f t="shared" si="13"/>
        <v>0</v>
      </c>
      <c r="F27" s="6">
        <v>0</v>
      </c>
      <c r="G27" s="6">
        <v>0</v>
      </c>
      <c r="H27" s="10">
        <f t="shared" si="3"/>
        <v>0</v>
      </c>
      <c r="I27" s="6">
        <v>0</v>
      </c>
      <c r="J27" s="6">
        <v>0</v>
      </c>
      <c r="K27" s="10">
        <f t="shared" si="4"/>
        <v>0</v>
      </c>
      <c r="L27" s="6">
        <f t="shared" si="5"/>
        <v>0</v>
      </c>
      <c r="M27" s="6">
        <f t="shared" si="6"/>
        <v>0</v>
      </c>
      <c r="O27" s="40"/>
      <c r="P27" s="44"/>
      <c r="R27" s="6" t="s">
        <v>257</v>
      </c>
      <c r="S27" s="7">
        <v>24115</v>
      </c>
      <c r="T27" s="7">
        <f t="shared" si="7"/>
        <v>602.875</v>
      </c>
      <c r="U27" s="7">
        <f t="shared" ref="U27:V29" si="14">X27+Z27+AB27+AD27</f>
        <v>13</v>
      </c>
      <c r="V27" s="7">
        <f t="shared" si="14"/>
        <v>898</v>
      </c>
      <c r="W27" s="9">
        <f t="shared" si="9"/>
        <v>1.4895293385859423</v>
      </c>
      <c r="X27" s="26">
        <v>0</v>
      </c>
      <c r="Y27" s="26"/>
      <c r="Z27" s="26"/>
      <c r="AA27" s="26"/>
      <c r="AB27" s="26">
        <v>4</v>
      </c>
      <c r="AC27" s="26">
        <v>266</v>
      </c>
      <c r="AD27" s="26">
        <v>9</v>
      </c>
      <c r="AE27" s="26">
        <v>632</v>
      </c>
      <c r="AH27" s="6" t="s">
        <v>257</v>
      </c>
      <c r="AI27" s="7">
        <v>24115</v>
      </c>
      <c r="AJ27" s="7">
        <f t="shared" si="10"/>
        <v>602.875</v>
      </c>
      <c r="AK27" s="7">
        <f t="shared" ref="AK27:AL29" si="15">AN27+AP27+AR27</f>
        <v>4</v>
      </c>
      <c r="AL27" s="7">
        <f t="shared" si="15"/>
        <v>266</v>
      </c>
      <c r="AM27" s="8">
        <f t="shared" si="12"/>
        <v>0.44121915820029028</v>
      </c>
      <c r="AN27" s="7">
        <v>0</v>
      </c>
      <c r="AO27" s="7"/>
      <c r="AP27" s="7"/>
      <c r="AQ27" s="7"/>
      <c r="AR27" s="26">
        <v>4</v>
      </c>
      <c r="AS27" s="26">
        <v>266</v>
      </c>
    </row>
    <row r="28" spans="2:45">
      <c r="B28" s="6" t="s">
        <v>279</v>
      </c>
      <c r="C28" s="6">
        <v>0</v>
      </c>
      <c r="D28" s="6">
        <v>0</v>
      </c>
      <c r="E28" s="10">
        <f t="shared" si="13"/>
        <v>0</v>
      </c>
      <c r="F28" s="6">
        <v>0</v>
      </c>
      <c r="G28" s="6">
        <v>0</v>
      </c>
      <c r="H28" s="10">
        <f t="shared" si="3"/>
        <v>0</v>
      </c>
      <c r="I28" s="6">
        <v>0</v>
      </c>
      <c r="J28" s="6">
        <v>0</v>
      </c>
      <c r="K28" s="10">
        <f t="shared" si="4"/>
        <v>0</v>
      </c>
      <c r="L28" s="6">
        <f t="shared" si="5"/>
        <v>0</v>
      </c>
      <c r="M28" s="6">
        <f t="shared" si="6"/>
        <v>0</v>
      </c>
      <c r="O28" s="40"/>
      <c r="P28" s="33"/>
      <c r="R28" s="6" t="s">
        <v>296</v>
      </c>
      <c r="S28" s="7">
        <v>21511</v>
      </c>
      <c r="T28" s="7">
        <f t="shared" si="7"/>
        <v>537.77499999999998</v>
      </c>
      <c r="U28" s="7">
        <f t="shared" si="14"/>
        <v>0</v>
      </c>
      <c r="V28" s="7">
        <f t="shared" si="14"/>
        <v>0</v>
      </c>
      <c r="W28" s="9">
        <f t="shared" si="9"/>
        <v>0</v>
      </c>
      <c r="X28" s="26">
        <v>0</v>
      </c>
      <c r="Y28" s="26"/>
      <c r="Z28" s="26"/>
      <c r="AA28" s="26"/>
      <c r="AB28" s="26">
        <v>0</v>
      </c>
      <c r="AC28" s="26"/>
      <c r="AD28" s="26"/>
      <c r="AE28" s="26"/>
      <c r="AH28" s="6" t="s">
        <v>296</v>
      </c>
      <c r="AI28" s="7">
        <v>21511</v>
      </c>
      <c r="AJ28" s="7">
        <f t="shared" si="10"/>
        <v>537.77499999999998</v>
      </c>
      <c r="AK28" s="7">
        <f t="shared" si="15"/>
        <v>0</v>
      </c>
      <c r="AL28" s="7">
        <f t="shared" si="15"/>
        <v>0</v>
      </c>
      <c r="AM28" s="8">
        <f t="shared" si="12"/>
        <v>0</v>
      </c>
      <c r="AN28" s="7">
        <v>0</v>
      </c>
      <c r="AO28" s="7"/>
      <c r="AP28" s="7"/>
      <c r="AQ28" s="7"/>
      <c r="AR28" s="26">
        <v>0</v>
      </c>
      <c r="AS28" s="26"/>
    </row>
    <row r="29" spans="2:45">
      <c r="B29" s="6" t="s">
        <v>285</v>
      </c>
      <c r="C29" s="6">
        <f t="shared" ref="C29:L29" si="16">SUM(C5:C28)</f>
        <v>8</v>
      </c>
      <c r="D29" s="6">
        <f t="shared" si="16"/>
        <v>0</v>
      </c>
      <c r="E29" s="10">
        <f t="shared" si="16"/>
        <v>8</v>
      </c>
      <c r="F29" s="6">
        <f t="shared" si="16"/>
        <v>10</v>
      </c>
      <c r="G29" s="6">
        <f t="shared" si="16"/>
        <v>57</v>
      </c>
      <c r="H29" s="10">
        <f t="shared" si="16"/>
        <v>67</v>
      </c>
      <c r="I29" s="6">
        <f t="shared" si="16"/>
        <v>4</v>
      </c>
      <c r="J29" s="6">
        <f t="shared" si="16"/>
        <v>81</v>
      </c>
      <c r="K29" s="10">
        <f t="shared" si="16"/>
        <v>85</v>
      </c>
      <c r="L29" s="6">
        <f t="shared" si="16"/>
        <v>75</v>
      </c>
      <c r="M29" s="6">
        <f t="shared" si="6"/>
        <v>160</v>
      </c>
      <c r="O29" s="40"/>
      <c r="P29" s="33"/>
      <c r="R29" s="6" t="s">
        <v>279</v>
      </c>
      <c r="S29" s="7">
        <v>70031</v>
      </c>
      <c r="T29" s="7">
        <f t="shared" si="7"/>
        <v>1750.7750000000001</v>
      </c>
      <c r="U29" s="7">
        <f t="shared" si="14"/>
        <v>0</v>
      </c>
      <c r="V29" s="7">
        <f t="shared" si="14"/>
        <v>0</v>
      </c>
      <c r="W29" s="9">
        <f t="shared" si="9"/>
        <v>0</v>
      </c>
      <c r="X29" s="26">
        <v>0</v>
      </c>
      <c r="Y29" s="26"/>
      <c r="Z29" s="26"/>
      <c r="AA29" s="26"/>
      <c r="AB29" s="26">
        <v>0</v>
      </c>
      <c r="AC29" s="26"/>
      <c r="AD29" s="26"/>
      <c r="AE29" s="26"/>
      <c r="AH29" s="6" t="s">
        <v>279</v>
      </c>
      <c r="AI29" s="7">
        <v>70031</v>
      </c>
      <c r="AJ29" s="7">
        <f t="shared" si="10"/>
        <v>1750.7750000000001</v>
      </c>
      <c r="AK29" s="7">
        <f t="shared" si="15"/>
        <v>0</v>
      </c>
      <c r="AL29" s="7">
        <f t="shared" si="15"/>
        <v>0</v>
      </c>
      <c r="AM29" s="8">
        <f t="shared" si="12"/>
        <v>0</v>
      </c>
      <c r="AN29" s="7">
        <v>0</v>
      </c>
      <c r="AO29" s="7"/>
      <c r="AP29" s="7"/>
      <c r="AQ29" s="7"/>
      <c r="AR29" s="26">
        <v>0</v>
      </c>
      <c r="AS29" s="26"/>
    </row>
    <row r="31" spans="2:45">
      <c r="R31" s="52" t="s">
        <v>309</v>
      </c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H31" s="52" t="s">
        <v>309</v>
      </c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</row>
    <row r="32" spans="2:45">
      <c r="R32" s="52" t="s">
        <v>310</v>
      </c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H32" s="52" t="s">
        <v>310</v>
      </c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</row>
    <row r="33" spans="2:47">
      <c r="R33" s="52" t="s">
        <v>501</v>
      </c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H33" s="52" t="s">
        <v>499</v>
      </c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</row>
    <row r="34" spans="2:47" ht="20.25">
      <c r="B34" s="53" t="s">
        <v>498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R34" s="52" t="s">
        <v>502</v>
      </c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H34" s="52" t="s">
        <v>500</v>
      </c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</row>
    <row r="35" spans="2:47">
      <c r="M35" t="s">
        <v>504</v>
      </c>
    </row>
    <row r="36" spans="2:47">
      <c r="B36" s="6" t="s">
        <v>298</v>
      </c>
      <c r="C36" s="50" t="s">
        <v>280</v>
      </c>
      <c r="D36" s="54"/>
      <c r="E36" s="51"/>
      <c r="F36" s="50" t="s">
        <v>284</v>
      </c>
      <c r="G36" s="54"/>
      <c r="H36" s="51"/>
      <c r="I36" s="50" t="s">
        <v>312</v>
      </c>
      <c r="J36" s="54"/>
      <c r="K36" s="51"/>
      <c r="L36" s="55" t="s">
        <v>313</v>
      </c>
      <c r="M36" s="55" t="s">
        <v>314</v>
      </c>
      <c r="O36" s="34"/>
      <c r="P36" s="34"/>
      <c r="Q36" s="34"/>
      <c r="R36" s="34"/>
      <c r="S36" s="34"/>
      <c r="T36" s="34"/>
      <c r="U36" s="34"/>
    </row>
    <row r="37" spans="2:47">
      <c r="B37" s="6" t="s">
        <v>297</v>
      </c>
      <c r="C37" s="6" t="s">
        <v>281</v>
      </c>
      <c r="D37" s="6" t="s">
        <v>282</v>
      </c>
      <c r="E37" s="10" t="s">
        <v>308</v>
      </c>
      <c r="F37" s="6" t="s">
        <v>281</v>
      </c>
      <c r="G37" s="6" t="s">
        <v>282</v>
      </c>
      <c r="H37" s="10" t="s">
        <v>308</v>
      </c>
      <c r="I37" s="6" t="s">
        <v>281</v>
      </c>
      <c r="J37" s="6" t="s">
        <v>282</v>
      </c>
      <c r="K37" s="10" t="s">
        <v>308</v>
      </c>
      <c r="L37" s="56"/>
      <c r="M37" s="56"/>
      <c r="O37" s="34"/>
      <c r="P37" s="35"/>
      <c r="Q37" s="35"/>
      <c r="R37" s="35"/>
      <c r="S37" s="35"/>
      <c r="T37" s="35"/>
      <c r="U37" s="35"/>
    </row>
    <row r="38" spans="2:47">
      <c r="B38" s="6" t="s">
        <v>202</v>
      </c>
      <c r="C38" s="6">
        <v>0</v>
      </c>
      <c r="D38" s="6">
        <v>0</v>
      </c>
      <c r="E38" s="10">
        <f>SUM(C38:D38)</f>
        <v>0</v>
      </c>
      <c r="F38" s="6">
        <v>0</v>
      </c>
      <c r="G38" s="6">
        <v>1121</v>
      </c>
      <c r="H38" s="10">
        <f>SUM(F38:G38)</f>
        <v>1121</v>
      </c>
      <c r="I38" s="6">
        <v>60</v>
      </c>
      <c r="J38" s="6">
        <v>1503</v>
      </c>
      <c r="K38" s="10">
        <f>SUM(I38:J38)</f>
        <v>1563</v>
      </c>
      <c r="L38" s="6">
        <f>E38+H38</f>
        <v>1121</v>
      </c>
      <c r="M38" s="6">
        <f>E38+H38+K38</f>
        <v>2684</v>
      </c>
      <c r="O38" s="34"/>
      <c r="P38" s="35"/>
      <c r="Q38" s="35"/>
      <c r="R38" s="35"/>
      <c r="S38" s="35"/>
      <c r="T38" s="35"/>
      <c r="U38" s="35"/>
    </row>
    <row r="39" spans="2:47">
      <c r="B39" s="6" t="s">
        <v>232</v>
      </c>
      <c r="C39" s="6">
        <v>250</v>
      </c>
      <c r="D39" s="6">
        <v>0</v>
      </c>
      <c r="E39" s="10">
        <f t="shared" ref="E39:E57" si="17">SUM(C39:D39)</f>
        <v>250</v>
      </c>
      <c r="F39" s="6">
        <v>90</v>
      </c>
      <c r="G39" s="6">
        <v>692</v>
      </c>
      <c r="H39" s="10">
        <f t="shared" ref="H39:H60" si="18">SUM(F39:G39)</f>
        <v>782</v>
      </c>
      <c r="I39" s="6">
        <v>60</v>
      </c>
      <c r="J39" s="6">
        <v>1574</v>
      </c>
      <c r="K39" s="10">
        <f t="shared" ref="K39:K60" si="19">SUM(I39:J39)</f>
        <v>1634</v>
      </c>
      <c r="L39" s="6">
        <f t="shared" ref="L39:L60" si="20">E39+H39</f>
        <v>1032</v>
      </c>
      <c r="M39" s="6">
        <f t="shared" ref="M39:M60" si="21">E39+H39+K39</f>
        <v>2666</v>
      </c>
      <c r="O39" s="34"/>
      <c r="P39" s="35"/>
      <c r="Q39" s="35"/>
      <c r="R39" s="35"/>
      <c r="S39" s="35"/>
      <c r="T39" s="35"/>
      <c r="U39" s="35"/>
    </row>
    <row r="40" spans="2:47">
      <c r="B40" s="6" t="s">
        <v>264</v>
      </c>
      <c r="C40" s="6">
        <v>0</v>
      </c>
      <c r="D40" s="6">
        <v>0</v>
      </c>
      <c r="E40" s="10">
        <f t="shared" si="17"/>
        <v>0</v>
      </c>
      <c r="F40" s="6">
        <v>0</v>
      </c>
      <c r="G40" s="6">
        <v>0</v>
      </c>
      <c r="H40" s="10">
        <f t="shared" si="18"/>
        <v>0</v>
      </c>
      <c r="I40" s="6">
        <v>0</v>
      </c>
      <c r="J40" s="6">
        <v>87</v>
      </c>
      <c r="K40" s="10">
        <f t="shared" si="19"/>
        <v>87</v>
      </c>
      <c r="L40" s="6">
        <f t="shared" si="20"/>
        <v>0</v>
      </c>
      <c r="M40" s="6">
        <f t="shared" si="21"/>
        <v>87</v>
      </c>
      <c r="O40" s="34"/>
      <c r="P40" s="35"/>
      <c r="Q40" s="35"/>
      <c r="R40" s="35"/>
      <c r="S40" s="35"/>
      <c r="T40" s="35"/>
      <c r="U40" s="35"/>
    </row>
    <row r="41" spans="2:47">
      <c r="B41" s="6" t="s">
        <v>286</v>
      </c>
      <c r="C41" s="6">
        <v>0</v>
      </c>
      <c r="D41" s="6">
        <v>0</v>
      </c>
      <c r="E41" s="10">
        <f t="shared" si="17"/>
        <v>0</v>
      </c>
      <c r="F41" s="6">
        <v>0</v>
      </c>
      <c r="G41" s="6">
        <v>350</v>
      </c>
      <c r="H41" s="10">
        <f t="shared" si="18"/>
        <v>350</v>
      </c>
      <c r="I41" s="6">
        <v>0</v>
      </c>
      <c r="J41" s="6">
        <v>0</v>
      </c>
      <c r="K41" s="10">
        <f t="shared" si="19"/>
        <v>0</v>
      </c>
      <c r="L41" s="6">
        <f t="shared" si="20"/>
        <v>350</v>
      </c>
      <c r="M41" s="6">
        <f t="shared" si="21"/>
        <v>350</v>
      </c>
      <c r="O41" s="34"/>
      <c r="P41" s="35"/>
      <c r="Q41" s="35"/>
      <c r="R41" s="35"/>
      <c r="S41" s="35"/>
      <c r="T41" s="35"/>
      <c r="U41" s="35"/>
    </row>
    <row r="42" spans="2:47">
      <c r="B42" s="6" t="s">
        <v>287</v>
      </c>
      <c r="C42" s="6">
        <v>0</v>
      </c>
      <c r="D42" s="6">
        <v>0</v>
      </c>
      <c r="E42" s="10">
        <f t="shared" si="17"/>
        <v>0</v>
      </c>
      <c r="F42" s="6">
        <v>0</v>
      </c>
      <c r="G42" s="6">
        <v>0</v>
      </c>
      <c r="H42" s="10">
        <f t="shared" si="18"/>
        <v>0</v>
      </c>
      <c r="I42" s="6">
        <v>0</v>
      </c>
      <c r="J42" s="6">
        <v>0</v>
      </c>
      <c r="K42" s="10">
        <f t="shared" si="19"/>
        <v>0</v>
      </c>
      <c r="L42" s="6">
        <f t="shared" si="20"/>
        <v>0</v>
      </c>
      <c r="M42" s="6">
        <f t="shared" si="21"/>
        <v>0</v>
      </c>
      <c r="O42" s="34"/>
      <c r="P42" s="35"/>
      <c r="Q42" s="35"/>
      <c r="R42" s="35"/>
      <c r="S42" s="35"/>
      <c r="T42" s="35"/>
      <c r="U42" s="35"/>
    </row>
    <row r="43" spans="2:47">
      <c r="B43" s="6" t="s">
        <v>193</v>
      </c>
      <c r="C43" s="6">
        <v>0</v>
      </c>
      <c r="D43" s="6">
        <v>0</v>
      </c>
      <c r="E43" s="10">
        <f t="shared" si="17"/>
        <v>0</v>
      </c>
      <c r="F43" s="6">
        <v>0</v>
      </c>
      <c r="G43" s="6">
        <v>0</v>
      </c>
      <c r="H43" s="10">
        <f t="shared" si="18"/>
        <v>0</v>
      </c>
      <c r="I43" s="6">
        <v>0</v>
      </c>
      <c r="J43" s="6">
        <v>395</v>
      </c>
      <c r="K43" s="10">
        <f t="shared" si="19"/>
        <v>395</v>
      </c>
      <c r="L43" s="6">
        <f t="shared" si="20"/>
        <v>0</v>
      </c>
      <c r="M43" s="6">
        <f t="shared" si="21"/>
        <v>395</v>
      </c>
      <c r="O43" s="34"/>
      <c r="P43" s="34"/>
      <c r="Q43" s="34"/>
      <c r="R43" s="34"/>
      <c r="S43" s="34"/>
      <c r="T43" s="34"/>
      <c r="U43" s="34"/>
    </row>
    <row r="44" spans="2:47">
      <c r="B44" s="6" t="s">
        <v>288</v>
      </c>
      <c r="C44" s="6">
        <v>0</v>
      </c>
      <c r="D44" s="6">
        <v>0</v>
      </c>
      <c r="E44" s="10">
        <f t="shared" si="17"/>
        <v>0</v>
      </c>
      <c r="F44" s="6">
        <v>0</v>
      </c>
      <c r="G44" s="6">
        <v>110</v>
      </c>
      <c r="H44" s="10">
        <f t="shared" si="18"/>
        <v>110</v>
      </c>
      <c r="I44" s="6">
        <v>0</v>
      </c>
      <c r="J44" s="6">
        <v>0</v>
      </c>
      <c r="K44" s="10">
        <f t="shared" si="19"/>
        <v>0</v>
      </c>
      <c r="L44" s="6">
        <f t="shared" si="20"/>
        <v>110</v>
      </c>
      <c r="M44" s="6">
        <f t="shared" si="21"/>
        <v>110</v>
      </c>
      <c r="O44" s="36"/>
      <c r="P44" s="35"/>
      <c r="Q44" s="35"/>
      <c r="R44" s="35"/>
      <c r="S44" s="35"/>
      <c r="T44" s="35"/>
      <c r="U44" s="34"/>
    </row>
    <row r="45" spans="2:47">
      <c r="B45" s="6" t="s">
        <v>289</v>
      </c>
      <c r="C45" s="6">
        <v>0</v>
      </c>
      <c r="D45" s="6">
        <v>0</v>
      </c>
      <c r="E45" s="10">
        <f t="shared" si="17"/>
        <v>0</v>
      </c>
      <c r="F45" s="6">
        <v>168</v>
      </c>
      <c r="G45" s="6">
        <v>140</v>
      </c>
      <c r="H45" s="10">
        <f t="shared" si="18"/>
        <v>308</v>
      </c>
      <c r="I45" s="6">
        <v>0</v>
      </c>
      <c r="J45" s="6">
        <v>0</v>
      </c>
      <c r="K45" s="10">
        <f t="shared" si="19"/>
        <v>0</v>
      </c>
      <c r="L45" s="6">
        <f t="shared" si="20"/>
        <v>308</v>
      </c>
      <c r="M45" s="6">
        <f t="shared" si="21"/>
        <v>308</v>
      </c>
      <c r="O45" s="37"/>
      <c r="P45" s="35"/>
      <c r="Q45" s="35"/>
      <c r="R45" s="35"/>
      <c r="S45" s="35"/>
      <c r="T45" s="35"/>
      <c r="U45" s="34"/>
    </row>
    <row r="46" spans="2:47">
      <c r="B46" s="6" t="s">
        <v>268</v>
      </c>
      <c r="C46" s="6">
        <v>0</v>
      </c>
      <c r="D46" s="6">
        <v>0</v>
      </c>
      <c r="E46" s="10">
        <f t="shared" si="17"/>
        <v>0</v>
      </c>
      <c r="F46" s="6">
        <v>0</v>
      </c>
      <c r="G46" s="6">
        <v>370</v>
      </c>
      <c r="H46" s="10">
        <f t="shared" si="18"/>
        <v>370</v>
      </c>
      <c r="I46" s="6">
        <v>0</v>
      </c>
      <c r="J46" s="6">
        <v>824</v>
      </c>
      <c r="K46" s="10">
        <f t="shared" si="19"/>
        <v>824</v>
      </c>
      <c r="L46" s="6">
        <f t="shared" si="20"/>
        <v>370</v>
      </c>
      <c r="M46" s="6">
        <f t="shared" si="21"/>
        <v>1194</v>
      </c>
      <c r="O46" s="34"/>
      <c r="P46" s="34"/>
      <c r="Q46" s="34"/>
      <c r="R46" s="34"/>
      <c r="S46" s="34"/>
      <c r="T46" s="34"/>
      <c r="U46" s="34"/>
    </row>
    <row r="47" spans="2:47">
      <c r="B47" s="6" t="s">
        <v>290</v>
      </c>
      <c r="C47" s="6">
        <v>151</v>
      </c>
      <c r="D47" s="6">
        <v>0</v>
      </c>
      <c r="E47" s="10">
        <f t="shared" si="17"/>
        <v>151</v>
      </c>
      <c r="F47" s="6">
        <v>0</v>
      </c>
      <c r="G47" s="6">
        <v>276</v>
      </c>
      <c r="H47" s="10">
        <f t="shared" si="18"/>
        <v>276</v>
      </c>
      <c r="I47" s="6">
        <v>0</v>
      </c>
      <c r="J47" s="6">
        <v>0</v>
      </c>
      <c r="K47" s="10">
        <f t="shared" si="19"/>
        <v>0</v>
      </c>
      <c r="L47" s="6">
        <f t="shared" si="20"/>
        <v>427</v>
      </c>
      <c r="M47" s="6">
        <f t="shared" si="21"/>
        <v>427</v>
      </c>
    </row>
    <row r="48" spans="2:47">
      <c r="B48" s="6" t="s">
        <v>291</v>
      </c>
      <c r="C48" s="6">
        <v>0</v>
      </c>
      <c r="D48" s="6">
        <v>0</v>
      </c>
      <c r="E48" s="10">
        <f t="shared" si="17"/>
        <v>0</v>
      </c>
      <c r="F48" s="6">
        <v>0</v>
      </c>
      <c r="G48" s="6">
        <v>200</v>
      </c>
      <c r="H48" s="10">
        <f t="shared" si="18"/>
        <v>200</v>
      </c>
      <c r="I48" s="6">
        <v>0</v>
      </c>
      <c r="J48" s="6">
        <v>0</v>
      </c>
      <c r="K48" s="10">
        <f t="shared" si="19"/>
        <v>0</v>
      </c>
      <c r="L48" s="6">
        <f t="shared" si="20"/>
        <v>200</v>
      </c>
      <c r="M48" s="6">
        <f t="shared" si="21"/>
        <v>200</v>
      </c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</row>
    <row r="49" spans="2:30">
      <c r="B49" s="6" t="s">
        <v>292</v>
      </c>
      <c r="C49" s="6">
        <v>0</v>
      </c>
      <c r="D49" s="6">
        <v>0</v>
      </c>
      <c r="E49" s="10">
        <f t="shared" si="17"/>
        <v>0</v>
      </c>
      <c r="F49" s="6">
        <v>86</v>
      </c>
      <c r="G49" s="6">
        <v>330</v>
      </c>
      <c r="H49" s="10">
        <f t="shared" si="18"/>
        <v>416</v>
      </c>
      <c r="I49" s="6">
        <v>0</v>
      </c>
      <c r="J49" s="6">
        <v>0</v>
      </c>
      <c r="K49" s="10">
        <f t="shared" si="19"/>
        <v>0</v>
      </c>
      <c r="L49" s="6">
        <f t="shared" si="20"/>
        <v>416</v>
      </c>
      <c r="M49" s="6">
        <f t="shared" si="21"/>
        <v>416</v>
      </c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</row>
    <row r="50" spans="2:30">
      <c r="B50" s="6" t="s">
        <v>266</v>
      </c>
      <c r="C50" s="6">
        <v>0</v>
      </c>
      <c r="D50" s="6">
        <v>0</v>
      </c>
      <c r="E50" s="10">
        <f t="shared" si="17"/>
        <v>0</v>
      </c>
      <c r="F50" s="6">
        <v>0</v>
      </c>
      <c r="G50" s="6">
        <v>165</v>
      </c>
      <c r="H50" s="10">
        <f>SUM(F50:G50)</f>
        <v>165</v>
      </c>
      <c r="I50" s="6">
        <v>0</v>
      </c>
      <c r="J50" s="6">
        <v>159</v>
      </c>
      <c r="K50" s="10">
        <f t="shared" si="19"/>
        <v>159</v>
      </c>
      <c r="L50" s="6">
        <f t="shared" si="20"/>
        <v>165</v>
      </c>
      <c r="M50" s="6">
        <f t="shared" si="21"/>
        <v>324</v>
      </c>
      <c r="Q50" s="34"/>
      <c r="R50" s="38"/>
      <c r="S50" s="39"/>
      <c r="T50" s="38"/>
      <c r="U50" s="38"/>
      <c r="V50" s="39"/>
      <c r="W50" s="38"/>
      <c r="X50" s="38"/>
      <c r="Y50" s="38"/>
      <c r="Z50" s="39"/>
      <c r="AA50" s="38"/>
      <c r="AB50" s="39"/>
      <c r="AC50" s="34"/>
      <c r="AD50" s="34"/>
    </row>
    <row r="51" spans="2:30">
      <c r="B51" s="6" t="s">
        <v>195</v>
      </c>
      <c r="C51" s="6">
        <v>250</v>
      </c>
      <c r="D51" s="6">
        <v>0</v>
      </c>
      <c r="E51" s="10">
        <f t="shared" si="17"/>
        <v>250</v>
      </c>
      <c r="F51" s="6">
        <v>0</v>
      </c>
      <c r="G51" s="6">
        <v>130</v>
      </c>
      <c r="H51" s="10">
        <f t="shared" si="18"/>
        <v>130</v>
      </c>
      <c r="I51" s="6">
        <v>0</v>
      </c>
      <c r="J51" s="6">
        <v>50</v>
      </c>
      <c r="K51" s="10">
        <f t="shared" si="19"/>
        <v>50</v>
      </c>
      <c r="L51" s="6">
        <f t="shared" si="20"/>
        <v>380</v>
      </c>
      <c r="M51" s="6">
        <f t="shared" si="21"/>
        <v>430</v>
      </c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</row>
    <row r="52" spans="2:30">
      <c r="B52" s="6" t="s">
        <v>293</v>
      </c>
      <c r="C52" s="6">
        <v>0</v>
      </c>
      <c r="D52" s="6">
        <v>0</v>
      </c>
      <c r="E52" s="10">
        <f t="shared" si="17"/>
        <v>0</v>
      </c>
      <c r="F52" s="6">
        <v>40</v>
      </c>
      <c r="G52" s="6">
        <v>248</v>
      </c>
      <c r="H52" s="10">
        <f t="shared" si="18"/>
        <v>288</v>
      </c>
      <c r="I52" s="6">
        <v>0</v>
      </c>
      <c r="J52" s="6">
        <v>0</v>
      </c>
      <c r="K52" s="10">
        <f t="shared" si="19"/>
        <v>0</v>
      </c>
      <c r="L52" s="6">
        <f t="shared" si="20"/>
        <v>288</v>
      </c>
      <c r="M52" s="6">
        <f t="shared" si="21"/>
        <v>288</v>
      </c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</row>
    <row r="53" spans="2:30">
      <c r="B53" s="6" t="s">
        <v>198</v>
      </c>
      <c r="C53" s="6">
        <v>420</v>
      </c>
      <c r="D53" s="6">
        <v>0</v>
      </c>
      <c r="E53" s="10">
        <f t="shared" si="17"/>
        <v>420</v>
      </c>
      <c r="F53" s="6">
        <v>70</v>
      </c>
      <c r="G53" s="6">
        <v>0</v>
      </c>
      <c r="H53" s="10">
        <f t="shared" si="18"/>
        <v>70</v>
      </c>
      <c r="I53" s="6">
        <v>0</v>
      </c>
      <c r="J53" s="6">
        <v>130</v>
      </c>
      <c r="K53" s="10">
        <f t="shared" si="19"/>
        <v>130</v>
      </c>
      <c r="L53" s="6">
        <f t="shared" si="20"/>
        <v>490</v>
      </c>
      <c r="M53" s="6">
        <f t="shared" si="21"/>
        <v>620</v>
      </c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</row>
    <row r="54" spans="2:30">
      <c r="B54" s="30" t="s">
        <v>200</v>
      </c>
      <c r="C54" s="30">
        <v>0</v>
      </c>
      <c r="D54" s="30">
        <v>0</v>
      </c>
      <c r="E54" s="31">
        <f t="shared" si="17"/>
        <v>0</v>
      </c>
      <c r="F54" s="30">
        <v>0</v>
      </c>
      <c r="G54" s="30">
        <v>110</v>
      </c>
      <c r="H54" s="31">
        <f t="shared" si="18"/>
        <v>110</v>
      </c>
      <c r="I54" s="30">
        <v>0</v>
      </c>
      <c r="J54" s="30">
        <v>154</v>
      </c>
      <c r="K54" s="31">
        <f t="shared" si="19"/>
        <v>154</v>
      </c>
      <c r="L54" s="30">
        <f t="shared" si="20"/>
        <v>110</v>
      </c>
      <c r="M54" s="30">
        <f t="shared" si="21"/>
        <v>264</v>
      </c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</row>
    <row r="55" spans="2:30">
      <c r="B55" s="6" t="s">
        <v>219</v>
      </c>
      <c r="C55" s="6">
        <v>0</v>
      </c>
      <c r="D55" s="6">
        <v>0</v>
      </c>
      <c r="E55" s="10">
        <f t="shared" si="17"/>
        <v>0</v>
      </c>
      <c r="F55" s="6">
        <v>0</v>
      </c>
      <c r="G55" s="6">
        <v>322</v>
      </c>
      <c r="H55" s="10">
        <f t="shared" si="18"/>
        <v>322</v>
      </c>
      <c r="I55" s="6">
        <v>60</v>
      </c>
      <c r="J55" s="6">
        <v>503</v>
      </c>
      <c r="K55" s="10">
        <f t="shared" si="19"/>
        <v>563</v>
      </c>
      <c r="L55" s="6">
        <f t="shared" si="20"/>
        <v>322</v>
      </c>
      <c r="M55" s="6">
        <f t="shared" si="21"/>
        <v>885</v>
      </c>
    </row>
    <row r="56" spans="2:30">
      <c r="B56" s="6" t="s">
        <v>294</v>
      </c>
      <c r="C56" s="6">
        <v>0</v>
      </c>
      <c r="D56" s="6">
        <v>0</v>
      </c>
      <c r="E56" s="10">
        <f t="shared" si="17"/>
        <v>0</v>
      </c>
      <c r="F56" s="6">
        <v>215</v>
      </c>
      <c r="G56" s="6">
        <v>65</v>
      </c>
      <c r="H56" s="10">
        <f t="shared" si="18"/>
        <v>280</v>
      </c>
      <c r="I56" s="6">
        <v>0</v>
      </c>
      <c r="J56" s="6">
        <v>100</v>
      </c>
      <c r="K56" s="10">
        <f t="shared" si="19"/>
        <v>100</v>
      </c>
      <c r="L56" s="6">
        <f t="shared" si="20"/>
        <v>280</v>
      </c>
      <c r="M56" s="6">
        <f t="shared" si="21"/>
        <v>380</v>
      </c>
    </row>
    <row r="57" spans="2:30">
      <c r="B57" s="6" t="s">
        <v>295</v>
      </c>
      <c r="C57" s="6">
        <v>0</v>
      </c>
      <c r="D57" s="6">
        <v>0</v>
      </c>
      <c r="E57" s="10">
        <f t="shared" si="17"/>
        <v>0</v>
      </c>
      <c r="F57" s="6">
        <v>0</v>
      </c>
      <c r="G57" s="6">
        <v>133</v>
      </c>
      <c r="H57" s="10">
        <f t="shared" si="18"/>
        <v>133</v>
      </c>
      <c r="I57" s="6">
        <v>0</v>
      </c>
      <c r="J57" s="6">
        <v>0</v>
      </c>
      <c r="K57" s="10">
        <f t="shared" si="19"/>
        <v>0</v>
      </c>
      <c r="L57" s="6">
        <f t="shared" si="20"/>
        <v>133</v>
      </c>
      <c r="M57" s="6">
        <f t="shared" si="21"/>
        <v>133</v>
      </c>
    </row>
    <row r="58" spans="2:30">
      <c r="B58" s="6" t="s">
        <v>257</v>
      </c>
      <c r="C58" s="6">
        <v>0</v>
      </c>
      <c r="D58" s="6">
        <v>0</v>
      </c>
      <c r="E58" s="10">
        <f t="shared" ref="E58:E60" si="22">SUM(C58:D58)</f>
        <v>0</v>
      </c>
      <c r="F58" s="6">
        <v>70</v>
      </c>
      <c r="G58" s="6">
        <v>196</v>
      </c>
      <c r="H58" s="10">
        <f t="shared" si="18"/>
        <v>266</v>
      </c>
      <c r="I58" s="6">
        <v>72</v>
      </c>
      <c r="J58" s="6">
        <v>560</v>
      </c>
      <c r="K58" s="10">
        <f t="shared" si="19"/>
        <v>632</v>
      </c>
      <c r="L58" s="6">
        <f t="shared" si="20"/>
        <v>266</v>
      </c>
      <c r="M58" s="6">
        <f t="shared" si="21"/>
        <v>898</v>
      </c>
    </row>
    <row r="59" spans="2:30">
      <c r="B59" s="6" t="s">
        <v>296</v>
      </c>
      <c r="C59" s="6">
        <v>0</v>
      </c>
      <c r="D59" s="6">
        <v>0</v>
      </c>
      <c r="E59" s="10">
        <f t="shared" si="22"/>
        <v>0</v>
      </c>
      <c r="F59" s="6">
        <v>0</v>
      </c>
      <c r="G59" s="6">
        <v>0</v>
      </c>
      <c r="H59" s="10">
        <f t="shared" si="18"/>
        <v>0</v>
      </c>
      <c r="I59" s="6">
        <v>0</v>
      </c>
      <c r="J59" s="6">
        <v>0</v>
      </c>
      <c r="K59" s="10">
        <f t="shared" si="19"/>
        <v>0</v>
      </c>
      <c r="L59" s="6">
        <f t="shared" si="20"/>
        <v>0</v>
      </c>
      <c r="M59" s="6">
        <f t="shared" si="21"/>
        <v>0</v>
      </c>
    </row>
    <row r="60" spans="2:30">
      <c r="B60" s="6" t="s">
        <v>279</v>
      </c>
      <c r="C60" s="6">
        <v>0</v>
      </c>
      <c r="D60" s="6">
        <v>0</v>
      </c>
      <c r="E60" s="10">
        <f t="shared" si="22"/>
        <v>0</v>
      </c>
      <c r="F60" s="6">
        <v>0</v>
      </c>
      <c r="G60" s="6">
        <v>0</v>
      </c>
      <c r="H60" s="10">
        <f t="shared" si="18"/>
        <v>0</v>
      </c>
      <c r="I60" s="6">
        <v>0</v>
      </c>
      <c r="J60" s="6">
        <v>0</v>
      </c>
      <c r="K60" s="10">
        <f t="shared" si="19"/>
        <v>0</v>
      </c>
      <c r="L60" s="6">
        <f t="shared" si="20"/>
        <v>0</v>
      </c>
      <c r="M60" s="6">
        <f t="shared" si="21"/>
        <v>0</v>
      </c>
    </row>
    <row r="61" spans="2:30">
      <c r="B61" s="6" t="s">
        <v>285</v>
      </c>
      <c r="C61" s="6">
        <f t="shared" ref="C61:L61" si="23">SUM(C37:C60)</f>
        <v>1071</v>
      </c>
      <c r="D61" s="6">
        <f t="shared" si="23"/>
        <v>0</v>
      </c>
      <c r="E61" s="10">
        <f t="shared" si="23"/>
        <v>1071</v>
      </c>
      <c r="F61" s="6">
        <f t="shared" si="23"/>
        <v>739</v>
      </c>
      <c r="G61" s="6">
        <f t="shared" si="23"/>
        <v>4958</v>
      </c>
      <c r="H61" s="10">
        <f t="shared" si="23"/>
        <v>5697</v>
      </c>
      <c r="I61" s="6">
        <f t="shared" si="23"/>
        <v>252</v>
      </c>
      <c r="J61" s="6">
        <f t="shared" si="23"/>
        <v>6039</v>
      </c>
      <c r="K61" s="10">
        <f t="shared" si="23"/>
        <v>6291</v>
      </c>
      <c r="L61" s="6">
        <f t="shared" si="23"/>
        <v>6768</v>
      </c>
      <c r="M61" s="30">
        <f>E61+H61+K61</f>
        <v>13059</v>
      </c>
    </row>
    <row r="63" spans="2:30">
      <c r="F63" s="45"/>
      <c r="G63" s="45"/>
    </row>
  </sheetData>
  <mergeCells count="37">
    <mergeCell ref="AH32:AS32"/>
    <mergeCell ref="B34:M34"/>
    <mergeCell ref="R34:AE34"/>
    <mergeCell ref="C36:E36"/>
    <mergeCell ref="F36:H36"/>
    <mergeCell ref="I36:K36"/>
    <mergeCell ref="L36:L37"/>
    <mergeCell ref="M36:M37"/>
    <mergeCell ref="AH34:AU34"/>
    <mergeCell ref="R33:AE33"/>
    <mergeCell ref="AH33:AU33"/>
    <mergeCell ref="AH4:AH5"/>
    <mergeCell ref="AI4:AI5"/>
    <mergeCell ref="AJ4:AJ5"/>
    <mergeCell ref="AK4:AM4"/>
    <mergeCell ref="T4:T5"/>
    <mergeCell ref="U4:W4"/>
    <mergeCell ref="X4:Y4"/>
    <mergeCell ref="Z4:AA4"/>
    <mergeCell ref="AB4:AC4"/>
    <mergeCell ref="AD4:AE4"/>
    <mergeCell ref="AR4:AS4"/>
    <mergeCell ref="R31:AE31"/>
    <mergeCell ref="AH31:AS31"/>
    <mergeCell ref="R32:AE32"/>
    <mergeCell ref="B2:M2"/>
    <mergeCell ref="R2:AE2"/>
    <mergeCell ref="AH2:AS2"/>
    <mergeCell ref="C4:E4"/>
    <mergeCell ref="F4:H4"/>
    <mergeCell ref="I4:K4"/>
    <mergeCell ref="L4:L5"/>
    <mergeCell ref="M4:M5"/>
    <mergeCell ref="R4:R5"/>
    <mergeCell ref="S4:S5"/>
    <mergeCell ref="AN4:AO4"/>
    <mergeCell ref="AP4:AQ4"/>
  </mergeCells>
  <phoneticPr fontId="3" type="noConversion"/>
  <pageMargins left="0.7" right="0.7" top="0.75" bottom="0.75" header="0.3" footer="0.3"/>
  <pageSetup paperSize="9" orientation="portrait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민방위 비상급수시설 현황(24.5)</vt:lpstr>
      <vt:lpstr>민방위 비상급수시설 통계(24.5)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2022-02-09T00:37:54Z</dcterms:created>
  <dcterms:modified xsi:type="dcterms:W3CDTF">2024-06-25T09:14:31Z</dcterms:modified>
</cp:coreProperties>
</file>