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3년\3월\느시\"/>
    </mc:Choice>
  </mc:AlternateContent>
  <xr:revisionPtr revIDLastSave="0" documentId="13_ncr:1_{347B72BC-31AD-4E69-A424-B944AFED967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  <sheet name="Sheet1" sheetId="39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38" l="1"/>
  <c r="D5" i="38"/>
  <c r="E5" i="38"/>
  <c r="C5" i="38"/>
</calcChain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<sst xmlns="http://schemas.openxmlformats.org/spreadsheetml/2006/main" count="67" uniqueCount="54">
  <si>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</si>
  <si>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</si>
  <si>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</si>
  <si>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</si>
  <si>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</si>
  <si>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</si>
  <si>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</si>
  <si>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</si>
  <si>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</si>
  <si>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</si>
  <si>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</si>
  <si>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</si>
  <si>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</si>
  <si>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</si>
  <si>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</si>
  <si>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</si>
  <si>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</si>
  <si>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</si>
  <si>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</si>
  <si>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</si>
  <si>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</si>
  <si>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</si>
  <si>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</si>
  <si>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</si>
  <si>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</si>
  <si>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</si>
  <si>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</si>
  <si>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</si>
  <si>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</si>
  <si>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</si>
  <si>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</si>
  <si>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</si>
  <si>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</si>
  <si>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</si>
  <si>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</si>
  <si>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</si>
  <si>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</si>
  <si>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</si>
  <si>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</si>
  <si>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</si>
  <si>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</si>
  <si>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</si>
  <si>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</si>
  <si>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</si>
  <si>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</si>
  <si>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</si>
  <si>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</si>
  <si>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</si>
  <si>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</si>
  <si>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</si>
  <si>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</si>
  <si>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</si>
  <si>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</si>
  <si>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3월말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</si>
</sst>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#,##0\ "/>
  </numFmts>
  <fonts count="20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24"/>
      <color indexed="12"/>
      <name val="양재참숯체B"/>
      <family val="1"/>
      <charset val="129"/>
    </font>
    <font>
      <b/>
      <sz val="11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1"/>
      <color theme="1"/>
      <name val="굴림"/>
      <family val="3"/>
      <charset val="129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sz val="11"/>
      <color indexed="8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41" fontId="18" fillId="0" borderId="0" applyFont="0" applyFill="0" applyBorder="0" applyAlignment="0" applyProtection="0">
      <alignment vertical="center"/>
    </xf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distributed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distributed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distributed" vertical="center"/>
    </xf>
    <xf numFmtId="0" fontId="8" fillId="3" borderId="10" xfId="0" applyFont="1" applyFill="1" applyBorder="1" applyAlignment="1">
      <alignment horizontal="center" vertical="center"/>
    </xf>
    <xf numFmtId="17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41" fontId="4" fillId="2" borderId="3" xfId="16" applyFont="1" applyFill="1" applyBorder="1" applyAlignment="1">
      <alignment horizontal="center" vertical="center"/>
    </xf>
    <xf numFmtId="41" fontId="19" fillId="0" borderId="7" xfId="16" applyFont="1" applyBorder="1" applyAlignment="1">
      <alignment vertical="center"/>
    </xf>
    <xf numFmtId="41" fontId="19" fillId="0" borderId="3" xfId="16" applyFont="1" applyBorder="1" applyAlignment="1">
      <alignment vertical="center"/>
    </xf>
    <xf numFmtId="41" fontId="2" fillId="4" borderId="7" xfId="16" applyFont="1" applyFill="1" applyBorder="1" applyAlignment="1">
      <alignment horizontal="right" vertical="center"/>
    </xf>
    <xf numFmtId="41" fontId="2" fillId="3" borderId="3" xfId="16" applyFont="1" applyFill="1" applyBorder="1" applyAlignment="1">
      <alignment vertical="center"/>
    </xf>
    <xf numFmtId="41" fontId="2" fillId="4" borderId="3" xfId="16" applyFont="1" applyFill="1" applyBorder="1" applyAlignment="1">
      <alignment horizontal="right" vertical="center"/>
    </xf>
    <xf numFmtId="41" fontId="2" fillId="0" borderId="7" xfId="16" applyFont="1" applyBorder="1" applyAlignment="1">
      <alignment vertical="center"/>
    </xf>
    <xf numFmtId="41" fontId="2" fillId="0" borderId="3" xfId="16" applyFont="1" applyBorder="1" applyAlignment="1">
      <alignment vertical="center"/>
    </xf>
    <xf numFmtId="41" fontId="2" fillId="4" borderId="11" xfId="16" applyFont="1" applyFill="1" applyBorder="1" applyAlignment="1">
      <alignment horizontal="right" vertical="center"/>
    </xf>
    <xf numFmtId="41" fontId="2" fillId="4" borderId="10" xfId="16" applyFont="1" applyFill="1" applyBorder="1" applyAlignment="1">
      <alignment horizontal="right" vertical="center"/>
    </xf>
    <xf numFmtId="41" fontId="2" fillId="0" borderId="11" xfId="16" applyFont="1" applyBorder="1" applyAlignment="1">
      <alignment horizontal="right" vertical="center"/>
    </xf>
    <xf numFmtId="41" fontId="2" fillId="0" borderId="10" xfId="16" applyFont="1" applyBorder="1" applyAlignment="1">
      <alignment vertical="center"/>
    </xf>
    <xf numFmtId="41" fontId="2" fillId="0" borderId="10" xfId="16" applyFont="1" applyBorder="1" applyAlignment="1">
      <alignment horizontal="right" vertical="center"/>
    </xf>
    <xf numFmtId="41" fontId="2" fillId="0" borderId="12" xfId="16" applyFont="1" applyBorder="1" applyAlignment="1">
      <alignment vertical="center"/>
    </xf>
    <xf numFmtId="41" fontId="2" fillId="4" borderId="8" xfId="16" applyFont="1" applyFill="1" applyBorder="1" applyAlignment="1">
      <alignment horizontal="right" vertical="center"/>
    </xf>
    <xf numFmtId="41" fontId="2" fillId="3" borderId="5" xfId="16" applyFont="1" applyFill="1" applyBorder="1" applyAlignment="1">
      <alignment vertical="center"/>
    </xf>
    <xf numFmtId="41" fontId="2" fillId="4" borderId="5" xfId="16" applyFont="1" applyFill="1" applyBorder="1" applyAlignment="1">
      <alignment horizontal="right" vertical="center"/>
    </xf>
    <xf numFmtId="41" fontId="4" fillId="2" borderId="7" xfId="16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3"/>
  <sheetViews>
    <sheetView tabSelected="1" zoomScaleNormal="10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4.44140625" style="15" customWidth="1"/>
    <col min="3" max="3" width="15.109375" style="1" customWidth="1"/>
    <col min="4" max="4" width="12.5546875" style="1" customWidth="1"/>
    <col min="5" max="5" width="14.33203125" style="1" customWidth="1"/>
    <col min="6" max="6" width="12.55468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19" t="s">
        <v>29</v>
      </c>
      <c r="B1" s="19"/>
      <c r="C1" s="19"/>
      <c r="D1" s="19"/>
      <c r="E1" s="19"/>
      <c r="F1" s="19"/>
    </row>
    <row r="2" spans="1:11" ht="24" customHeight="1" thickBot="1">
      <c r="A2" s="13" t="s">
        <v>53</v>
      </c>
      <c r="B2" s="14"/>
      <c r="C2" s="15"/>
      <c r="D2" s="15"/>
      <c r="E2" s="15"/>
      <c r="F2" s="15"/>
    </row>
    <row r="3" spans="1:11" ht="19.5" customHeight="1">
      <c r="A3" s="22" t="s">
        <v>10</v>
      </c>
      <c r="B3" s="23"/>
      <c r="C3" s="23" t="s">
        <v>0</v>
      </c>
      <c r="D3" s="23"/>
      <c r="E3" s="23"/>
      <c r="F3" s="26" t="s">
        <v>1</v>
      </c>
    </row>
    <row r="4" spans="1:11" ht="19.5" customHeight="1">
      <c r="A4" s="24"/>
      <c r="B4" s="25"/>
      <c r="C4" s="6" t="s">
        <v>2</v>
      </c>
      <c r="D4" s="6" t="s">
        <v>3</v>
      </c>
      <c r="E4" s="6" t="s">
        <v>4</v>
      </c>
      <c r="F4" s="27"/>
    </row>
    <row r="5" spans="1:11" ht="22.5" customHeight="1">
      <c r="A5" s="24" t="s">
        <v>39</v>
      </c>
      <c r="B5" s="25"/>
      <c r="C5" s="36">
        <f>SUM(C6,C11,C15,C17,C19,C21,C23,C25,C27,C30,C32,C34,C36,C38,C40,C42,C44,C47,C50,C53,C56,C59,C61)</f>
        <v>598675</v>
      </c>
      <c r="D5" s="36">
        <f t="shared" ref="D5:E5" si="0">SUM(D6,D11,D15,D17,D19,D21,D23,D25,D27,D30,D32,D34,D36,D38,D40,D42,D44,D47,D50,D53,D56,D59,D61)</f>
        <v>301945</v>
      </c>
      <c r="E5" s="36">
        <f t="shared" si="0"/>
        <v>296730</v>
      </c>
      <c r="F5" s="53">
        <f>SUM(F6,F11,F15,F17,F19,F21,F23,F25,F27,F30,F32,F34,F36,F38,F40,F42,F44,F47,F50,F53,F56,F59,F61)</f>
        <v>253473</v>
      </c>
    </row>
    <row r="6" spans="1:11" ht="27" customHeight="1">
      <c r="A6" s="20" t="s">
        <v>5</v>
      </c>
      <c r="B6" s="21"/>
      <c r="C6" s="38">
        <v>44964</v>
      </c>
      <c r="D6" s="38">
        <v>23015</v>
      </c>
      <c r="E6" s="38">
        <v>21949</v>
      </c>
      <c r="F6" s="37">
        <v>19997</v>
      </c>
    </row>
    <row r="7" spans="1:11" s="2" customFormat="1" ht="18" customHeight="1">
      <c r="A7" s="7"/>
      <c r="B7" s="8" t="s">
        <v>11</v>
      </c>
      <c r="C7" s="40">
        <v>222</v>
      </c>
      <c r="D7" s="41">
        <v>91</v>
      </c>
      <c r="E7" s="41">
        <v>131</v>
      </c>
      <c r="F7" s="39">
        <v>164</v>
      </c>
    </row>
    <row r="8" spans="1:11" s="2" customFormat="1" ht="18" customHeight="1">
      <c r="A8" s="7"/>
      <c r="B8" s="8" t="s">
        <v>12</v>
      </c>
      <c r="C8" s="40">
        <v>92</v>
      </c>
      <c r="D8" s="41">
        <v>52</v>
      </c>
      <c r="E8" s="41">
        <v>40</v>
      </c>
      <c r="F8" s="39">
        <v>55</v>
      </c>
    </row>
    <row r="9" spans="1:11" s="2" customFormat="1" ht="18" customHeight="1">
      <c r="A9" s="7"/>
      <c r="B9" s="8" t="s">
        <v>13</v>
      </c>
      <c r="C9" s="40">
        <v>31542</v>
      </c>
      <c r="D9" s="41">
        <v>15942</v>
      </c>
      <c r="E9" s="41">
        <v>15600</v>
      </c>
      <c r="F9" s="39">
        <v>13947</v>
      </c>
    </row>
    <row r="10" spans="1:11" s="2" customFormat="1" ht="18" customHeight="1">
      <c r="A10" s="7"/>
      <c r="B10" s="8" t="s">
        <v>14</v>
      </c>
      <c r="C10" s="40">
        <v>13108</v>
      </c>
      <c r="D10" s="41">
        <v>6930</v>
      </c>
      <c r="E10" s="41">
        <v>6178</v>
      </c>
      <c r="F10" s="39">
        <v>5831</v>
      </c>
    </row>
    <row r="11" spans="1:11" ht="27" customHeight="1">
      <c r="A11" s="20" t="s">
        <v>6</v>
      </c>
      <c r="B11" s="21"/>
      <c r="C11" s="43">
        <v>39200</v>
      </c>
      <c r="D11" s="43">
        <v>20006</v>
      </c>
      <c r="E11" s="43">
        <v>19194</v>
      </c>
      <c r="F11" s="42">
        <v>18823</v>
      </c>
    </row>
    <row r="12" spans="1:11" s="3" customFormat="1" ht="18" customHeight="1">
      <c r="A12" s="9"/>
      <c r="B12" s="8" t="s">
        <v>15</v>
      </c>
      <c r="C12" s="40">
        <v>4643</v>
      </c>
      <c r="D12" s="41">
        <v>2384</v>
      </c>
      <c r="E12" s="41">
        <v>2259</v>
      </c>
      <c r="F12" s="39">
        <v>2173</v>
      </c>
    </row>
    <row r="13" spans="1:11" s="3" customFormat="1" ht="18" customHeight="1">
      <c r="A13" s="9"/>
      <c r="B13" s="8" t="s">
        <v>16</v>
      </c>
      <c r="C13" s="40">
        <v>13575</v>
      </c>
      <c r="D13" s="41">
        <v>7060</v>
      </c>
      <c r="E13" s="41">
        <v>6515</v>
      </c>
      <c r="F13" s="39">
        <v>6803</v>
      </c>
      <c r="K13" s="18"/>
    </row>
    <row r="14" spans="1:11" s="3" customFormat="1" ht="18" customHeight="1">
      <c r="A14" s="9"/>
      <c r="B14" s="8" t="s">
        <v>17</v>
      </c>
      <c r="C14" s="40">
        <v>20982</v>
      </c>
      <c r="D14" s="41">
        <v>10562</v>
      </c>
      <c r="E14" s="41">
        <v>10420</v>
      </c>
      <c r="F14" s="39">
        <v>9847</v>
      </c>
    </row>
    <row r="15" spans="1:11" s="3" customFormat="1" ht="27" customHeight="1">
      <c r="A15" s="20" t="s">
        <v>40</v>
      </c>
      <c r="B15" s="21"/>
      <c r="C15" s="43">
        <v>30664</v>
      </c>
      <c r="D15" s="43">
        <v>15250</v>
      </c>
      <c r="E15" s="43">
        <v>15414</v>
      </c>
      <c r="F15" s="42">
        <v>11823</v>
      </c>
    </row>
    <row r="16" spans="1:11" s="3" customFormat="1" ht="18" customHeight="1">
      <c r="A16" s="9"/>
      <c r="B16" s="8" t="s">
        <v>43</v>
      </c>
      <c r="C16" s="40">
        <v>30664</v>
      </c>
      <c r="D16" s="41">
        <v>15250</v>
      </c>
      <c r="E16" s="41">
        <v>15414</v>
      </c>
      <c r="F16" s="39">
        <v>11823</v>
      </c>
    </row>
    <row r="17" spans="1:65" ht="27" customHeight="1">
      <c r="A17" s="30" t="s">
        <v>41</v>
      </c>
      <c r="B17" s="31"/>
      <c r="C17" s="43">
        <v>47870</v>
      </c>
      <c r="D17" s="43">
        <v>23697</v>
      </c>
      <c r="E17" s="43">
        <v>24173</v>
      </c>
      <c r="F17" s="42">
        <v>17928</v>
      </c>
    </row>
    <row r="18" spans="1:65" s="2" customFormat="1" ht="18" customHeight="1">
      <c r="A18" s="7"/>
      <c r="B18" s="8" t="s">
        <v>43</v>
      </c>
      <c r="C18" s="40">
        <v>47870</v>
      </c>
      <c r="D18" s="41">
        <v>23697</v>
      </c>
      <c r="E18" s="41">
        <v>24173</v>
      </c>
      <c r="F18" s="39">
        <v>17928</v>
      </c>
    </row>
    <row r="19" spans="1:65" s="2" customFormat="1" ht="27" customHeight="1">
      <c r="A19" s="30" t="s">
        <v>42</v>
      </c>
      <c r="B19" s="31"/>
      <c r="C19" s="43">
        <v>34569</v>
      </c>
      <c r="D19" s="43">
        <v>17253</v>
      </c>
      <c r="E19" s="43">
        <v>17316</v>
      </c>
      <c r="F19" s="42">
        <v>12858</v>
      </c>
    </row>
    <row r="20" spans="1:65" s="2" customFormat="1" ht="18" customHeight="1">
      <c r="A20" s="7"/>
      <c r="B20" s="8" t="s">
        <v>43</v>
      </c>
      <c r="C20" s="40">
        <v>34569</v>
      </c>
      <c r="D20" s="41">
        <v>17253</v>
      </c>
      <c r="E20" s="41">
        <v>17316</v>
      </c>
      <c r="F20" s="39">
        <v>12858</v>
      </c>
    </row>
    <row r="21" spans="1:65" ht="27" customHeight="1">
      <c r="A21" s="30" t="s">
        <v>25</v>
      </c>
      <c r="B21" s="31"/>
      <c r="C21" s="43">
        <v>36985</v>
      </c>
      <c r="D21" s="43">
        <v>18488</v>
      </c>
      <c r="E21" s="43">
        <v>18497</v>
      </c>
      <c r="F21" s="42">
        <v>15492</v>
      </c>
    </row>
    <row r="22" spans="1:65" s="2" customFormat="1" ht="18" customHeight="1">
      <c r="A22" s="7"/>
      <c r="B22" s="8" t="s">
        <v>26</v>
      </c>
      <c r="C22" s="40">
        <v>36985</v>
      </c>
      <c r="D22" s="41">
        <v>18488</v>
      </c>
      <c r="E22" s="41">
        <v>18497</v>
      </c>
      <c r="F22" s="39">
        <v>15492</v>
      </c>
    </row>
    <row r="23" spans="1:65" ht="27" customHeight="1">
      <c r="A23" s="30" t="s">
        <v>27</v>
      </c>
      <c r="B23" s="31"/>
      <c r="C23" s="43">
        <v>11530</v>
      </c>
      <c r="D23" s="43">
        <v>5941</v>
      </c>
      <c r="E23" s="43">
        <v>5589</v>
      </c>
      <c r="F23" s="42">
        <v>5060</v>
      </c>
    </row>
    <row r="24" spans="1:65" s="2" customFormat="1" ht="18" customHeight="1">
      <c r="A24" s="7"/>
      <c r="B24" s="8" t="s">
        <v>26</v>
      </c>
      <c r="C24" s="40">
        <v>11530</v>
      </c>
      <c r="D24" s="41">
        <v>5941</v>
      </c>
      <c r="E24" s="41">
        <v>5589</v>
      </c>
      <c r="F24" s="39">
        <v>5060</v>
      </c>
    </row>
    <row r="25" spans="1:65" ht="27" customHeight="1">
      <c r="A25" s="30" t="s">
        <v>28</v>
      </c>
      <c r="B25" s="31"/>
      <c r="C25" s="43">
        <v>9193</v>
      </c>
      <c r="D25" s="43">
        <v>4575</v>
      </c>
      <c r="E25" s="43">
        <v>4618</v>
      </c>
      <c r="F25" s="42">
        <v>4314</v>
      </c>
    </row>
    <row r="26" spans="1:65" s="2" customFormat="1" ht="18" customHeight="1">
      <c r="A26" s="7"/>
      <c r="B26" s="8" t="s">
        <v>26</v>
      </c>
      <c r="C26" s="40">
        <v>9193</v>
      </c>
      <c r="D26" s="41">
        <v>4575</v>
      </c>
      <c r="E26" s="41">
        <v>4618</v>
      </c>
      <c r="F26" s="39">
        <v>4314</v>
      </c>
    </row>
    <row r="27" spans="1:65" ht="27" customHeight="1">
      <c r="A27" s="20" t="s">
        <v>7</v>
      </c>
      <c r="B27" s="21"/>
      <c r="C27" s="43">
        <v>30341</v>
      </c>
      <c r="D27" s="43">
        <v>15136</v>
      </c>
      <c r="E27" s="43">
        <v>15205</v>
      </c>
      <c r="F27" s="42">
        <v>12706</v>
      </c>
    </row>
    <row r="28" spans="1:65" s="4" customFormat="1" ht="18" customHeight="1">
      <c r="A28" s="7"/>
      <c r="B28" s="8" t="s">
        <v>18</v>
      </c>
      <c r="C28" s="40">
        <v>30071</v>
      </c>
      <c r="D28" s="41">
        <v>14920</v>
      </c>
      <c r="E28" s="41">
        <v>15151</v>
      </c>
      <c r="F28" s="39">
        <v>12478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7"/>
      <c r="B29" s="8" t="s">
        <v>19</v>
      </c>
      <c r="C29" s="40">
        <v>270</v>
      </c>
      <c r="D29" s="41">
        <v>216</v>
      </c>
      <c r="E29" s="41">
        <v>54</v>
      </c>
      <c r="F29" s="39">
        <v>228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20" t="s">
        <v>30</v>
      </c>
      <c r="B30" s="21"/>
      <c r="C30" s="43">
        <v>21559</v>
      </c>
      <c r="D30" s="43">
        <v>11067</v>
      </c>
      <c r="E30" s="43">
        <v>10492</v>
      </c>
      <c r="F30" s="42">
        <v>10721</v>
      </c>
    </row>
    <row r="31" spans="1:65" s="4" customFormat="1" ht="18" customHeight="1">
      <c r="A31" s="7"/>
      <c r="B31" s="8" t="s">
        <v>31</v>
      </c>
      <c r="C31" s="40">
        <v>21559</v>
      </c>
      <c r="D31" s="41">
        <v>11067</v>
      </c>
      <c r="E31" s="41">
        <v>10492</v>
      </c>
      <c r="F31" s="39">
        <v>10721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20" t="s">
        <v>32</v>
      </c>
      <c r="B32" s="21"/>
      <c r="C32" s="43">
        <v>12454</v>
      </c>
      <c r="D32" s="43">
        <v>6419</v>
      </c>
      <c r="E32" s="43">
        <v>6035</v>
      </c>
      <c r="F32" s="42">
        <v>5998</v>
      </c>
    </row>
    <row r="33" spans="1:65" s="4" customFormat="1" ht="18" customHeight="1">
      <c r="A33" s="7"/>
      <c r="B33" s="8" t="s">
        <v>31</v>
      </c>
      <c r="C33" s="40">
        <v>12454</v>
      </c>
      <c r="D33" s="41">
        <v>6419</v>
      </c>
      <c r="E33" s="41">
        <v>6035</v>
      </c>
      <c r="F33" s="39">
        <v>5998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27" customHeight="1">
      <c r="A34" s="20" t="s">
        <v>33</v>
      </c>
      <c r="B34" s="21"/>
      <c r="C34" s="43">
        <v>13298</v>
      </c>
      <c r="D34" s="43">
        <v>6671</v>
      </c>
      <c r="E34" s="43">
        <v>6627</v>
      </c>
      <c r="F34" s="42">
        <v>6546</v>
      </c>
    </row>
    <row r="35" spans="1:65" s="4" customFormat="1" ht="18" customHeight="1">
      <c r="A35" s="7"/>
      <c r="B35" s="8" t="s">
        <v>31</v>
      </c>
      <c r="C35" s="40">
        <v>13298</v>
      </c>
      <c r="D35" s="41">
        <v>6671</v>
      </c>
      <c r="E35" s="41">
        <v>6627</v>
      </c>
      <c r="F35" s="39">
        <v>6546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20" t="s">
        <v>34</v>
      </c>
      <c r="B36" s="21"/>
      <c r="C36" s="43">
        <v>12883</v>
      </c>
      <c r="D36" s="43">
        <v>6845</v>
      </c>
      <c r="E36" s="43">
        <v>6038</v>
      </c>
      <c r="F36" s="42">
        <v>6619</v>
      </c>
    </row>
    <row r="37" spans="1:65" s="4" customFormat="1" ht="18" customHeight="1">
      <c r="A37" s="7"/>
      <c r="B37" s="8" t="s">
        <v>35</v>
      </c>
      <c r="C37" s="40">
        <v>12883</v>
      </c>
      <c r="D37" s="41">
        <v>6845</v>
      </c>
      <c r="E37" s="41">
        <v>6038</v>
      </c>
      <c r="F37" s="39">
        <v>6619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20" t="s">
        <v>36</v>
      </c>
      <c r="B38" s="21"/>
      <c r="C38" s="43">
        <v>19190</v>
      </c>
      <c r="D38" s="43">
        <v>9352</v>
      </c>
      <c r="E38" s="43">
        <v>9838</v>
      </c>
      <c r="F38" s="42">
        <v>7621</v>
      </c>
    </row>
    <row r="39" spans="1:65" s="4" customFormat="1" ht="18" customHeight="1">
      <c r="A39" s="7"/>
      <c r="B39" s="8" t="s">
        <v>35</v>
      </c>
      <c r="C39" s="40">
        <v>19190</v>
      </c>
      <c r="D39" s="41">
        <v>9352</v>
      </c>
      <c r="E39" s="41">
        <v>9838</v>
      </c>
      <c r="F39" s="39">
        <v>7621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20" t="s">
        <v>37</v>
      </c>
      <c r="B40" s="21"/>
      <c r="C40" s="43">
        <v>16248</v>
      </c>
      <c r="D40" s="43">
        <v>8298</v>
      </c>
      <c r="E40" s="43">
        <v>7950</v>
      </c>
      <c r="F40" s="42">
        <v>8067</v>
      </c>
    </row>
    <row r="41" spans="1:65" s="4" customFormat="1" ht="18" customHeight="1">
      <c r="A41" s="7"/>
      <c r="B41" s="8" t="s">
        <v>35</v>
      </c>
      <c r="C41" s="40">
        <v>16248</v>
      </c>
      <c r="D41" s="41">
        <v>8298</v>
      </c>
      <c r="E41" s="41">
        <v>7950</v>
      </c>
      <c r="F41" s="39">
        <v>8067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20" t="s">
        <v>38</v>
      </c>
      <c r="B42" s="21"/>
      <c r="C42" s="43">
        <v>10054</v>
      </c>
      <c r="D42" s="43">
        <v>5201</v>
      </c>
      <c r="E42" s="43">
        <v>4853</v>
      </c>
      <c r="F42" s="42">
        <v>4756</v>
      </c>
    </row>
    <row r="43" spans="1:65" s="4" customFormat="1" ht="18" customHeight="1">
      <c r="A43" s="7"/>
      <c r="B43" s="8" t="s">
        <v>35</v>
      </c>
      <c r="C43" s="40">
        <v>10054</v>
      </c>
      <c r="D43" s="41">
        <v>5201</v>
      </c>
      <c r="E43" s="41">
        <v>4853</v>
      </c>
      <c r="F43" s="39">
        <v>4756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20" t="s">
        <v>44</v>
      </c>
      <c r="B44" s="21"/>
      <c r="C44" s="43">
        <v>33207</v>
      </c>
      <c r="D44" s="43">
        <v>17218</v>
      </c>
      <c r="E44" s="43">
        <v>15989</v>
      </c>
      <c r="F44" s="42">
        <v>15126</v>
      </c>
    </row>
    <row r="45" spans="1:65" s="2" customFormat="1" ht="18" customHeight="1">
      <c r="A45" s="7"/>
      <c r="B45" s="8" t="s">
        <v>20</v>
      </c>
      <c r="C45" s="40">
        <v>28583</v>
      </c>
      <c r="D45" s="41">
        <v>14770</v>
      </c>
      <c r="E45" s="41">
        <v>13813</v>
      </c>
      <c r="F45" s="39">
        <v>13008</v>
      </c>
    </row>
    <row r="46" spans="1:65" s="2" customFormat="1" ht="18" customHeight="1">
      <c r="A46" s="7"/>
      <c r="B46" s="8" t="s">
        <v>21</v>
      </c>
      <c r="C46" s="40">
        <v>4624</v>
      </c>
      <c r="D46" s="41">
        <v>2448</v>
      </c>
      <c r="E46" s="41">
        <v>2176</v>
      </c>
      <c r="F46" s="39">
        <v>2118</v>
      </c>
    </row>
    <row r="47" spans="1:65" ht="27" customHeight="1">
      <c r="A47" s="30" t="s">
        <v>45</v>
      </c>
      <c r="B47" s="31"/>
      <c r="C47" s="43">
        <v>23429</v>
      </c>
      <c r="D47" s="43">
        <v>11916</v>
      </c>
      <c r="E47" s="43">
        <v>11513</v>
      </c>
      <c r="F47" s="42">
        <v>9794</v>
      </c>
    </row>
    <row r="48" spans="1:65" s="2" customFormat="1" ht="18" customHeight="1">
      <c r="A48" s="7"/>
      <c r="B48" s="8" t="s">
        <v>8</v>
      </c>
      <c r="C48" s="40">
        <v>1023</v>
      </c>
      <c r="D48" s="41">
        <v>588</v>
      </c>
      <c r="E48" s="41">
        <v>435</v>
      </c>
      <c r="F48" s="39">
        <v>554</v>
      </c>
    </row>
    <row r="49" spans="1:6" s="2" customFormat="1" ht="18" customHeight="1">
      <c r="A49" s="7"/>
      <c r="B49" s="8" t="s">
        <v>9</v>
      </c>
      <c r="C49" s="40">
        <v>22406</v>
      </c>
      <c r="D49" s="41">
        <v>11328</v>
      </c>
      <c r="E49" s="41">
        <v>11078</v>
      </c>
      <c r="F49" s="39">
        <v>9240</v>
      </c>
    </row>
    <row r="50" spans="1:6" ht="27" customHeight="1">
      <c r="A50" s="34" t="s">
        <v>47</v>
      </c>
      <c r="B50" s="35"/>
      <c r="C50" s="43">
        <v>23184</v>
      </c>
      <c r="D50" s="43">
        <v>11777</v>
      </c>
      <c r="E50" s="43">
        <v>11407</v>
      </c>
      <c r="F50" s="42">
        <v>9652</v>
      </c>
    </row>
    <row r="51" spans="1:6" ht="18" customHeight="1">
      <c r="A51" s="10"/>
      <c r="B51" s="8" t="s">
        <v>23</v>
      </c>
      <c r="C51" s="40">
        <v>13408</v>
      </c>
      <c r="D51" s="41">
        <v>6658</v>
      </c>
      <c r="E51" s="41">
        <v>6750</v>
      </c>
      <c r="F51" s="39">
        <v>5083</v>
      </c>
    </row>
    <row r="52" spans="1:6" ht="18" customHeight="1">
      <c r="A52" s="10"/>
      <c r="B52" s="8" t="s">
        <v>24</v>
      </c>
      <c r="C52" s="40">
        <v>9776</v>
      </c>
      <c r="D52" s="41">
        <v>5119</v>
      </c>
      <c r="E52" s="41">
        <v>4657</v>
      </c>
      <c r="F52" s="39">
        <v>4569</v>
      </c>
    </row>
    <row r="53" spans="1:6" ht="27" customHeight="1">
      <c r="A53" s="34" t="s">
        <v>46</v>
      </c>
      <c r="B53" s="35"/>
      <c r="C53" s="43">
        <v>26836</v>
      </c>
      <c r="D53" s="43">
        <v>13377</v>
      </c>
      <c r="E53" s="43">
        <v>13459</v>
      </c>
      <c r="F53" s="42">
        <v>10666</v>
      </c>
    </row>
    <row r="54" spans="1:6" ht="18" customHeight="1">
      <c r="A54" s="10"/>
      <c r="B54" s="8" t="s">
        <v>20</v>
      </c>
      <c r="C54" s="40">
        <v>3</v>
      </c>
      <c r="D54" s="41">
        <v>1</v>
      </c>
      <c r="E54" s="41">
        <v>2</v>
      </c>
      <c r="F54" s="39">
        <v>2</v>
      </c>
    </row>
    <row r="55" spans="1:6" ht="18" customHeight="1">
      <c r="A55" s="10"/>
      <c r="B55" s="8" t="s">
        <v>23</v>
      </c>
      <c r="C55" s="40">
        <v>26833</v>
      </c>
      <c r="D55" s="41">
        <v>13376</v>
      </c>
      <c r="E55" s="41">
        <v>13457</v>
      </c>
      <c r="F55" s="39">
        <v>10664</v>
      </c>
    </row>
    <row r="56" spans="1:6" ht="27" customHeight="1">
      <c r="A56" s="20" t="s">
        <v>49</v>
      </c>
      <c r="B56" s="21"/>
      <c r="C56" s="43">
        <v>24906</v>
      </c>
      <c r="D56" s="43">
        <v>12621</v>
      </c>
      <c r="E56" s="43">
        <v>12285</v>
      </c>
      <c r="F56" s="42">
        <v>10191</v>
      </c>
    </row>
    <row r="57" spans="1:6" ht="18" customHeight="1">
      <c r="A57" s="7"/>
      <c r="B57" s="8" t="s">
        <v>22</v>
      </c>
      <c r="C57" s="40">
        <v>5521</v>
      </c>
      <c r="D57" s="41">
        <v>2964</v>
      </c>
      <c r="E57" s="41">
        <v>2557</v>
      </c>
      <c r="F57" s="39">
        <v>2501</v>
      </c>
    </row>
    <row r="58" spans="1:6" ht="18" customHeight="1">
      <c r="A58" s="16"/>
      <c r="B58" s="17" t="s">
        <v>48</v>
      </c>
      <c r="C58" s="40">
        <v>19385</v>
      </c>
      <c r="D58" s="45">
        <v>9657</v>
      </c>
      <c r="E58" s="45">
        <v>9728</v>
      </c>
      <c r="F58" s="44">
        <v>7690</v>
      </c>
    </row>
    <row r="59" spans="1:6" ht="27" customHeight="1">
      <c r="A59" s="32" t="s">
        <v>20</v>
      </c>
      <c r="B59" s="33"/>
      <c r="C59" s="47">
        <v>22056</v>
      </c>
      <c r="D59" s="48">
        <v>10853</v>
      </c>
      <c r="E59" s="48">
        <v>11203</v>
      </c>
      <c r="F59" s="46">
        <v>8177</v>
      </c>
    </row>
    <row r="60" spans="1:6" ht="18" customHeight="1">
      <c r="A60" s="7"/>
      <c r="B60" s="8" t="s">
        <v>20</v>
      </c>
      <c r="C60" s="40">
        <v>22056</v>
      </c>
      <c r="D60" s="41">
        <v>10853</v>
      </c>
      <c r="E60" s="41">
        <v>11203</v>
      </c>
      <c r="F60" s="39">
        <v>8177</v>
      </c>
    </row>
    <row r="61" spans="1:6" ht="27" customHeight="1">
      <c r="A61" s="28" t="s">
        <v>50</v>
      </c>
      <c r="B61" s="29"/>
      <c r="C61" s="49">
        <v>54055</v>
      </c>
      <c r="D61" s="49">
        <v>26969</v>
      </c>
      <c r="E61" s="49">
        <v>27086</v>
      </c>
      <c r="F61" s="42">
        <v>20538</v>
      </c>
    </row>
    <row r="62" spans="1:6" ht="18" customHeight="1">
      <c r="A62" s="7"/>
      <c r="B62" s="8" t="s">
        <v>51</v>
      </c>
      <c r="C62" s="40">
        <v>21038</v>
      </c>
      <c r="D62" s="41">
        <v>10529</v>
      </c>
      <c r="E62" s="41">
        <v>10509</v>
      </c>
      <c r="F62" s="39">
        <v>7976</v>
      </c>
    </row>
    <row r="63" spans="1:6" ht="18" customHeight="1" thickBot="1">
      <c r="A63" s="12"/>
      <c r="B63" s="11" t="s">
        <v>52</v>
      </c>
      <c r="C63" s="51">
        <v>33017</v>
      </c>
      <c r="D63" s="52">
        <v>16440</v>
      </c>
      <c r="E63" s="52">
        <v>16577</v>
      </c>
      <c r="F63" s="50">
        <v>12562</v>
      </c>
    </row>
  </sheetData>
  <mergeCells count="28">
    <mergeCell ref="F3:F4"/>
    <mergeCell ref="A1:F1"/>
    <mergeCell ref="A53:B53"/>
    <mergeCell ref="A38:B38"/>
    <mergeCell ref="A40:B40"/>
    <mergeCell ref="A42:B42"/>
    <mergeCell ref="A50:B50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6:B6"/>
    <mergeCell ref="A3:B4"/>
    <mergeCell ref="A11:B11"/>
    <mergeCell ref="A5:B5"/>
    <mergeCell ref="C3:E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2023-04-03T05:17:41Z</dcterms:modified>
</cp:coreProperties>
</file>