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6" yWindow="48" windowWidth="19944" windowHeight="9264"/>
  </bookViews>
  <sheets>
    <sheet name="일반학생" sheetId="1" r:id="rId1"/>
    <sheet name="시설이용청소년" sheetId="5" r:id="rId2"/>
    <sheet name="학부모" sheetId="6" r:id="rId3"/>
    <sheet name="주민" sheetId="7" r:id="rId4"/>
    <sheet name="교사" sheetId="8" r:id="rId5"/>
  </sheets>
  <calcPr calcId="125725"/>
</workbook>
</file>

<file path=xl/calcChain.xml><?xml version="1.0" encoding="utf-8"?>
<calcChain xmlns="http://schemas.openxmlformats.org/spreadsheetml/2006/main">
  <c r="F8" i="1"/>
  <c r="C172" i="7"/>
  <c r="B172"/>
  <c r="C166" i="8"/>
  <c r="B166"/>
  <c r="C169" i="6"/>
  <c r="B169"/>
  <c r="C149" i="5"/>
  <c r="B149"/>
  <c r="C151" i="1"/>
  <c r="J11" i="8"/>
  <c r="I12" s="1"/>
  <c r="I152"/>
  <c r="E153" s="1"/>
  <c r="K137"/>
  <c r="G138" s="1"/>
  <c r="J120"/>
  <c r="J96"/>
  <c r="I97" s="1"/>
  <c r="G75"/>
  <c r="C76" s="1"/>
  <c r="H64"/>
  <c r="G65" s="1"/>
  <c r="H52"/>
  <c r="E53" s="1"/>
  <c r="H32"/>
  <c r="D33" s="1"/>
  <c r="D20"/>
  <c r="C21" s="1"/>
  <c r="D11"/>
  <c r="B12" s="1"/>
  <c r="F5"/>
  <c r="I155" i="7"/>
  <c r="E156" s="1"/>
  <c r="K140"/>
  <c r="G141" s="1"/>
  <c r="J121"/>
  <c r="J97"/>
  <c r="I98" s="1"/>
  <c r="G75"/>
  <c r="C76" s="1"/>
  <c r="H64"/>
  <c r="G65" s="1"/>
  <c r="H52"/>
  <c r="E53" s="1"/>
  <c r="H35"/>
  <c r="D36" s="1"/>
  <c r="D23"/>
  <c r="C24" s="1"/>
  <c r="G15"/>
  <c r="E16" s="1"/>
  <c r="I11"/>
  <c r="H12" s="1"/>
  <c r="D11"/>
  <c r="B12" s="1"/>
  <c r="F5"/>
  <c r="J97" i="6"/>
  <c r="G98" s="1"/>
  <c r="G75"/>
  <c r="D76" s="1"/>
  <c r="H35"/>
  <c r="E36" s="1"/>
  <c r="G15"/>
  <c r="D16" s="1"/>
  <c r="I11"/>
  <c r="H12" s="1"/>
  <c r="I153"/>
  <c r="E154" s="1"/>
  <c r="K138"/>
  <c r="G139" s="1"/>
  <c r="J121"/>
  <c r="H64"/>
  <c r="E65" s="1"/>
  <c r="H52"/>
  <c r="D53" s="1"/>
  <c r="D23"/>
  <c r="B24" s="1"/>
  <c r="D11"/>
  <c r="C12" s="1"/>
  <c r="F5"/>
  <c r="I135" i="5"/>
  <c r="E136" s="1"/>
  <c r="K112"/>
  <c r="I113" s="1"/>
  <c r="J95"/>
  <c r="K69"/>
  <c r="I70" s="1"/>
  <c r="H54"/>
  <c r="G55" s="1"/>
  <c r="H42"/>
  <c r="F43" s="1"/>
  <c r="G30"/>
  <c r="D31" s="1"/>
  <c r="D19"/>
  <c r="C20" s="1"/>
  <c r="J11"/>
  <c r="H12" s="1"/>
  <c r="D11"/>
  <c r="C12" s="1"/>
  <c r="F5"/>
  <c r="I137" i="1"/>
  <c r="G138" s="1"/>
  <c r="K122"/>
  <c r="G123" s="1"/>
  <c r="J105"/>
  <c r="K79"/>
  <c r="J80" s="1"/>
  <c r="H64"/>
  <c r="D65" s="1"/>
  <c r="H52"/>
  <c r="D53" s="1"/>
  <c r="G33"/>
  <c r="D34" s="1"/>
  <c r="D22"/>
  <c r="B23" s="1"/>
  <c r="J14"/>
  <c r="G15" s="1"/>
  <c r="D14"/>
  <c r="B15" s="1"/>
  <c r="F5"/>
  <c r="H12" i="8" l="1"/>
  <c r="G12"/>
  <c r="I98" i="6"/>
  <c r="D98"/>
  <c r="H98"/>
  <c r="B98"/>
  <c r="F98"/>
  <c r="E98"/>
  <c r="C98"/>
  <c r="C16"/>
  <c r="C15" i="1"/>
  <c r="J70" i="5"/>
  <c r="G12"/>
  <c r="B151" i="1"/>
  <c r="E138"/>
  <c r="B138"/>
  <c r="H138"/>
  <c r="F138"/>
  <c r="D138"/>
  <c r="B123"/>
  <c r="F123"/>
  <c r="E123"/>
  <c r="C123"/>
  <c r="J123"/>
  <c r="I123"/>
  <c r="F65"/>
  <c r="E65"/>
  <c r="C65"/>
  <c r="B65"/>
  <c r="G65"/>
  <c r="G53"/>
  <c r="C53"/>
  <c r="B53"/>
  <c r="E53"/>
  <c r="B34"/>
  <c r="F34"/>
  <c r="E34"/>
  <c r="C34"/>
  <c r="C23"/>
  <c r="I15"/>
  <c r="H15"/>
  <c r="C153" i="8"/>
  <c r="G97"/>
  <c r="C53"/>
  <c r="F33"/>
  <c r="B65"/>
  <c r="G153"/>
  <c r="B33"/>
  <c r="G53"/>
  <c r="D65"/>
  <c r="C97"/>
  <c r="F65"/>
  <c r="C65"/>
  <c r="I138"/>
  <c r="B21"/>
  <c r="C33"/>
  <c r="G33"/>
  <c r="D53"/>
  <c r="E65"/>
  <c r="B76"/>
  <c r="F76"/>
  <c r="D97"/>
  <c r="H97"/>
  <c r="B138"/>
  <c r="F138"/>
  <c r="J138"/>
  <c r="D153"/>
  <c r="H153"/>
  <c r="E76"/>
  <c r="E138"/>
  <c r="C12"/>
  <c r="E33"/>
  <c r="B53"/>
  <c r="F53"/>
  <c r="D76"/>
  <c r="B97"/>
  <c r="F97"/>
  <c r="D138"/>
  <c r="H138"/>
  <c r="B153"/>
  <c r="F153"/>
  <c r="E97"/>
  <c r="C138"/>
  <c r="C156" i="7"/>
  <c r="G156"/>
  <c r="G98"/>
  <c r="C98"/>
  <c r="F65"/>
  <c r="D65"/>
  <c r="C65"/>
  <c r="B65"/>
  <c r="C53"/>
  <c r="G53"/>
  <c r="F36"/>
  <c r="B36"/>
  <c r="C16"/>
  <c r="G12"/>
  <c r="E76"/>
  <c r="I141"/>
  <c r="D16"/>
  <c r="B24"/>
  <c r="C36"/>
  <c r="G36"/>
  <c r="D53"/>
  <c r="E65"/>
  <c r="B76"/>
  <c r="F76"/>
  <c r="D98"/>
  <c r="H98"/>
  <c r="B141"/>
  <c r="F141"/>
  <c r="J141"/>
  <c r="D156"/>
  <c r="H156"/>
  <c r="E141"/>
  <c r="C12"/>
  <c r="B16"/>
  <c r="F16"/>
  <c r="E36"/>
  <c r="B53"/>
  <c r="F53"/>
  <c r="D76"/>
  <c r="B98"/>
  <c r="F98"/>
  <c r="D141"/>
  <c r="H141"/>
  <c r="B156"/>
  <c r="F156"/>
  <c r="E98"/>
  <c r="C141"/>
  <c r="C76" i="6"/>
  <c r="G12"/>
  <c r="F16"/>
  <c r="B76"/>
  <c r="F76"/>
  <c r="E76"/>
  <c r="B16"/>
  <c r="D36"/>
  <c r="E16"/>
  <c r="C36"/>
  <c r="G36"/>
  <c r="C139"/>
  <c r="B36"/>
  <c r="F36"/>
  <c r="B12"/>
  <c r="C53"/>
  <c r="G53"/>
  <c r="D65"/>
  <c r="B139"/>
  <c r="F139"/>
  <c r="J139"/>
  <c r="D154"/>
  <c r="H154"/>
  <c r="C24"/>
  <c r="B53"/>
  <c r="F53"/>
  <c r="C65"/>
  <c r="G65"/>
  <c r="E139"/>
  <c r="I139"/>
  <c r="C154"/>
  <c r="G154"/>
  <c r="E53"/>
  <c r="B65"/>
  <c r="F65"/>
  <c r="D139"/>
  <c r="H139"/>
  <c r="B154"/>
  <c r="F154"/>
  <c r="F136" i="5"/>
  <c r="B136"/>
  <c r="G113"/>
  <c r="D113"/>
  <c r="C113"/>
  <c r="H113"/>
  <c r="C70"/>
  <c r="B70"/>
  <c r="H70"/>
  <c r="G70"/>
  <c r="F70"/>
  <c r="D70"/>
  <c r="F55"/>
  <c r="E55"/>
  <c r="B55"/>
  <c r="E43"/>
  <c r="B31"/>
  <c r="F31"/>
  <c r="C31"/>
  <c r="B20"/>
  <c r="B12"/>
  <c r="I12"/>
  <c r="E31"/>
  <c r="C43"/>
  <c r="G43"/>
  <c r="D55"/>
  <c r="E70"/>
  <c r="B113"/>
  <c r="F113"/>
  <c r="J113"/>
  <c r="D136"/>
  <c r="H136"/>
  <c r="D43"/>
  <c r="B43"/>
  <c r="C55"/>
  <c r="E113"/>
  <c r="C136"/>
  <c r="G136"/>
  <c r="C138" i="1"/>
  <c r="D123"/>
  <c r="H123"/>
  <c r="E80"/>
  <c r="D80"/>
  <c r="H80"/>
  <c r="I80"/>
  <c r="C80"/>
  <c r="G80"/>
  <c r="B80"/>
  <c r="F80"/>
  <c r="F53"/>
</calcChain>
</file>

<file path=xl/sharedStrings.xml><?xml version="1.0" encoding="utf-8"?>
<sst xmlns="http://schemas.openxmlformats.org/spreadsheetml/2006/main" count="1322" uniqueCount="172">
  <si>
    <t>1문항</t>
    <phoneticPr fontId="2" type="noConversion"/>
  </si>
  <si>
    <t>성별</t>
    <phoneticPr fontId="2" type="noConversion"/>
  </si>
  <si>
    <t>남</t>
    <phoneticPr fontId="2" type="noConversion"/>
  </si>
  <si>
    <t>여</t>
    <phoneticPr fontId="2" type="noConversion"/>
  </si>
  <si>
    <t>합계</t>
    <phoneticPr fontId="2" type="noConversion"/>
  </si>
  <si>
    <t>비율</t>
    <phoneticPr fontId="2" type="noConversion"/>
  </si>
  <si>
    <t>2문항</t>
    <phoneticPr fontId="2" type="noConversion"/>
  </si>
  <si>
    <t>서구에 청소년의 여가 및 직업체험 활동 등을 위한 수련관 및 문화의집이 있다는 사실을 알고 있었습니까?</t>
    <phoneticPr fontId="2" type="noConversion"/>
  </si>
  <si>
    <t>설문자의 일반사항을 알아보는 질문입니다.</t>
    <phoneticPr fontId="2" type="noConversion"/>
  </si>
  <si>
    <t>연령</t>
    <phoneticPr fontId="2" type="noConversion"/>
  </si>
  <si>
    <t>7~13</t>
    <phoneticPr fontId="2" type="noConversion"/>
  </si>
  <si>
    <t>14~16</t>
    <phoneticPr fontId="2" type="noConversion"/>
  </si>
  <si>
    <t>17~19</t>
    <phoneticPr fontId="2" type="noConversion"/>
  </si>
  <si>
    <t>인원</t>
    <phoneticPr fontId="2" type="noConversion"/>
  </si>
  <si>
    <t>알고있음</t>
    <phoneticPr fontId="2" type="noConversion"/>
  </si>
  <si>
    <t>몰랐음</t>
    <phoneticPr fontId="2" type="noConversion"/>
  </si>
  <si>
    <t>3문항</t>
    <phoneticPr fontId="2" type="noConversion"/>
  </si>
  <si>
    <t>청소년수련관(또는 문화의집) 이용 경험이 있다면 어느곳입니까?</t>
    <phoneticPr fontId="2" type="noConversion"/>
  </si>
  <si>
    <t>청소년수련관</t>
    <phoneticPr fontId="2" type="noConversion"/>
  </si>
  <si>
    <t>가정청소년문화의집</t>
    <phoneticPr fontId="2" type="noConversion"/>
  </si>
  <si>
    <t>없음</t>
    <phoneticPr fontId="2" type="noConversion"/>
  </si>
  <si>
    <t>4문항</t>
    <phoneticPr fontId="2" type="noConversion"/>
  </si>
  <si>
    <t>이용 경험이 있다면 얼마나 자주 이용하십니까?</t>
    <phoneticPr fontId="2" type="noConversion"/>
  </si>
  <si>
    <t>월1회</t>
    <phoneticPr fontId="2" type="noConversion"/>
  </si>
  <si>
    <t>주1~2회</t>
    <phoneticPr fontId="2" type="noConversion"/>
  </si>
  <si>
    <t>주3~4회</t>
    <phoneticPr fontId="2" type="noConversion"/>
  </si>
  <si>
    <t>매일</t>
    <phoneticPr fontId="2" type="noConversion"/>
  </si>
  <si>
    <t>미응답</t>
    <phoneticPr fontId="2" type="noConversion"/>
  </si>
  <si>
    <t>5문항</t>
    <phoneticPr fontId="2" type="noConversion"/>
  </si>
  <si>
    <t>시설 이용하는 시간은 어느 시간대 입니까?</t>
    <phoneticPr fontId="2" type="noConversion"/>
  </si>
  <si>
    <t>평일(낮)</t>
    <phoneticPr fontId="2" type="noConversion"/>
  </si>
  <si>
    <t>평일(저녁)</t>
    <phoneticPr fontId="2" type="noConversion"/>
  </si>
  <si>
    <t>주말(낮)</t>
    <phoneticPr fontId="2" type="noConversion"/>
  </si>
  <si>
    <t>주말(저녁)</t>
    <phoneticPr fontId="2" type="noConversion"/>
  </si>
  <si>
    <t>6문항</t>
    <phoneticPr fontId="2" type="noConversion"/>
  </si>
  <si>
    <t>주로 이용하는 시설은 무엇입니까?</t>
    <phoneticPr fontId="2" type="noConversion"/>
  </si>
  <si>
    <t>공연연습실</t>
    <phoneticPr fontId="2" type="noConversion"/>
  </si>
  <si>
    <t>노래연습실</t>
    <phoneticPr fontId="2" type="noConversion"/>
  </si>
  <si>
    <t>북카페</t>
    <phoneticPr fontId="2" type="noConversion"/>
  </si>
  <si>
    <t>인터넷카페</t>
    <phoneticPr fontId="2" type="noConversion"/>
  </si>
  <si>
    <t>영화감상실</t>
    <phoneticPr fontId="2" type="noConversion"/>
  </si>
  <si>
    <t>동아리실</t>
    <phoneticPr fontId="2" type="noConversion"/>
  </si>
  <si>
    <t>기타</t>
    <phoneticPr fontId="2" type="noConversion"/>
  </si>
  <si>
    <t>7문항</t>
    <phoneticPr fontId="2" type="noConversion"/>
  </si>
  <si>
    <t>기존 시설 이용시 불편했던 사항이 있으면 간략하게 작성해주세요</t>
    <phoneticPr fontId="2" type="noConversion"/>
  </si>
  <si>
    <t>8문항</t>
    <phoneticPr fontId="2" type="noConversion"/>
  </si>
  <si>
    <t>신규시설 및 기존시설에 대한 의견이 있으면 작성해주세요</t>
    <phoneticPr fontId="2" type="noConversion"/>
  </si>
  <si>
    <t>9문항</t>
    <phoneticPr fontId="2" type="noConversion"/>
  </si>
  <si>
    <t>기존 문화의집에 없던 새로운 시설 설치시 우선 고려했으면 하는 시설을 선택해주세요</t>
    <phoneticPr fontId="2" type="noConversion"/>
  </si>
  <si>
    <t>요리실습실</t>
    <phoneticPr fontId="2" type="noConversion"/>
  </si>
  <si>
    <t>파티실</t>
    <phoneticPr fontId="2" type="noConversion"/>
  </si>
  <si>
    <t>10문항</t>
    <phoneticPr fontId="2" type="noConversion"/>
  </si>
  <si>
    <t>건물 밖(외부) 조성시 가장 중요하다고 생각하는 사항을 선택해주세요</t>
    <phoneticPr fontId="2" type="noConversion"/>
  </si>
  <si>
    <t>충분한 녹지공간</t>
    <phoneticPr fontId="2" type="noConversion"/>
  </si>
  <si>
    <t>외부 휴게시설</t>
    <phoneticPr fontId="2" type="noConversion"/>
  </si>
  <si>
    <t>옥상조경</t>
    <phoneticPr fontId="2" type="noConversion"/>
  </si>
  <si>
    <t>건물과 건물의 조화</t>
    <phoneticPr fontId="2" type="noConversion"/>
  </si>
  <si>
    <t>11문항</t>
    <phoneticPr fontId="2" type="noConversion"/>
  </si>
  <si>
    <t>내부 시설 조성시 가장 중요하다고 생각하는 사항을 선택해주세요</t>
    <phoneticPr fontId="2" type="noConversion"/>
  </si>
  <si>
    <t>①</t>
    <phoneticPr fontId="2" type="noConversion"/>
  </si>
  <si>
    <t>②</t>
    <phoneticPr fontId="2" type="noConversion"/>
  </si>
  <si>
    <t>①</t>
    <phoneticPr fontId="2" type="noConversion"/>
  </si>
  <si>
    <t>③</t>
    <phoneticPr fontId="2" type="noConversion"/>
  </si>
  <si>
    <t>④</t>
    <phoneticPr fontId="2" type="noConversion"/>
  </si>
  <si>
    <t>⑤</t>
    <phoneticPr fontId="2" type="noConversion"/>
  </si>
  <si>
    <t>연희청소년문화의집</t>
    <phoneticPr fontId="2" type="noConversion"/>
  </si>
  <si>
    <t>검단청소년문화의집</t>
    <phoneticPr fontId="2" type="noConversion"/>
  </si>
  <si>
    <t>⑥</t>
    <phoneticPr fontId="2" type="noConversion"/>
  </si>
  <si>
    <t>⑦</t>
    <phoneticPr fontId="2" type="noConversion"/>
  </si>
  <si>
    <t>⑧</t>
    <phoneticPr fontId="2" type="noConversion"/>
  </si>
  <si>
    <t>⑨</t>
    <phoneticPr fontId="2" type="noConversion"/>
  </si>
  <si>
    <t>실내체육관(강당겸용)</t>
    <phoneticPr fontId="2" type="noConversion"/>
  </si>
  <si>
    <t>밴드실(녹음실 포함)</t>
    <phoneticPr fontId="2" type="noConversion"/>
  </si>
  <si>
    <t>멀티실(포켓,에어하키 등)</t>
    <phoneticPr fontId="2" type="noConversion"/>
  </si>
  <si>
    <t>기타</t>
    <phoneticPr fontId="2" type="noConversion"/>
  </si>
  <si>
    <t>건물 디자인</t>
    <phoneticPr fontId="2" type="noConversion"/>
  </si>
  <si>
    <t>외부 놀이시설</t>
    <phoneticPr fontId="2" type="noConversion"/>
  </si>
  <si>
    <t>여러 개 시설을 하나의 대규모 공간으로 만들기</t>
    <phoneticPr fontId="2" type="noConversion"/>
  </si>
  <si>
    <t>각 시설을 소규모 공간으로 만들기</t>
    <phoneticPr fontId="2" type="noConversion"/>
  </si>
  <si>
    <t>안전사고 예방을 위한 관리자의 감시가 쉬운 공간으로 만들기</t>
    <phoneticPr fontId="2" type="noConversion"/>
  </si>
  <si>
    <t>모든 어린이청소년이 이용할 수 있는 다양한 이용 시설 만들기</t>
    <phoneticPr fontId="2" type="noConversion"/>
  </si>
  <si>
    <t>12문항</t>
    <phoneticPr fontId="2" type="noConversion"/>
  </si>
  <si>
    <t>가좌청소년문화의집 건립시 반영되었으면 하는 사항이 있으면 간략하게 서술해주세요</t>
    <phoneticPr fontId="2" type="noConversion"/>
  </si>
  <si>
    <t>13문항</t>
    <phoneticPr fontId="2" type="noConversion"/>
  </si>
  <si>
    <t>가좌청소년문화의집 건립시 반영되었으면 하는 내외부 디자인에 대한 의견을 자유롭게 표현해주세요</t>
    <phoneticPr fontId="2" type="noConversion"/>
  </si>
  <si>
    <t>가좌청소년문화의집 건립 설문조사 결과</t>
    <phoneticPr fontId="2" type="noConversion"/>
  </si>
  <si>
    <t>설문인원</t>
    <phoneticPr fontId="2" type="noConversion"/>
  </si>
  <si>
    <t>응답인원</t>
    <phoneticPr fontId="2" type="noConversion"/>
  </si>
  <si>
    <t>응답률</t>
    <phoneticPr fontId="2" type="noConversion"/>
  </si>
  <si>
    <t>학부모</t>
    <phoneticPr fontId="2" type="noConversion"/>
  </si>
  <si>
    <t>자녀</t>
    <phoneticPr fontId="2" type="noConversion"/>
  </si>
  <si>
    <t>있음</t>
    <phoneticPr fontId="2" type="noConversion"/>
  </si>
  <si>
    <t>거주지</t>
    <phoneticPr fontId="2" type="noConversion"/>
  </si>
  <si>
    <t>가좌1</t>
    <phoneticPr fontId="2" type="noConversion"/>
  </si>
  <si>
    <t>가좌2</t>
    <phoneticPr fontId="2" type="noConversion"/>
  </si>
  <si>
    <t>가좌3</t>
    <phoneticPr fontId="2" type="noConversion"/>
  </si>
  <si>
    <t>가좌4</t>
    <phoneticPr fontId="2" type="noConversion"/>
  </si>
  <si>
    <t>학생들의 청소년시설 이용이 괜찮다고 생각하십니까?</t>
    <phoneticPr fontId="2" type="noConversion"/>
  </si>
  <si>
    <t>보통</t>
    <phoneticPr fontId="2" type="noConversion"/>
  </si>
  <si>
    <t>매우 아니다</t>
    <phoneticPr fontId="2" type="noConversion"/>
  </si>
  <si>
    <t>아니다</t>
    <phoneticPr fontId="2" type="noConversion"/>
  </si>
  <si>
    <t>좋다</t>
    <phoneticPr fontId="2" type="noConversion"/>
  </si>
  <si>
    <t>매우 좋다</t>
    <phoneticPr fontId="2" type="noConversion"/>
  </si>
  <si>
    <t>가좌권역에 청소년문화의집이 필요하다고 생각하십니까?</t>
    <phoneticPr fontId="2" type="noConversion"/>
  </si>
  <si>
    <t>학생들의 청소년시설 이용이 학교생활에 좋은 영향을 준다고 생각하십니까?</t>
    <phoneticPr fontId="2" type="noConversion"/>
  </si>
  <si>
    <t>아주 좋다</t>
    <phoneticPr fontId="2" type="noConversion"/>
  </si>
  <si>
    <t>학생들의 청소년시설 이용이 주는 장점은 무엇이라고 생각하십니까?</t>
    <phoneticPr fontId="2" type="noConversion"/>
  </si>
  <si>
    <t>정서함양</t>
    <phoneticPr fontId="2" type="noConversion"/>
  </si>
  <si>
    <t>여가활동</t>
    <phoneticPr fontId="2" type="noConversion"/>
  </si>
  <si>
    <t>자기개발</t>
    <phoneticPr fontId="2" type="noConversion"/>
  </si>
  <si>
    <t>청소년시설에 꼭 필요하다고 생각하는 시설은 무엇입니까?</t>
    <phoneticPr fontId="2" type="noConversion"/>
  </si>
  <si>
    <t>9문항</t>
    <phoneticPr fontId="2" type="noConversion"/>
  </si>
  <si>
    <t>14문항</t>
    <phoneticPr fontId="2" type="noConversion"/>
  </si>
  <si>
    <t>주민</t>
    <phoneticPr fontId="2" type="noConversion"/>
  </si>
  <si>
    <t>교사</t>
    <phoneticPr fontId="2" type="noConversion"/>
  </si>
  <si>
    <t>근무처</t>
    <phoneticPr fontId="2" type="noConversion"/>
  </si>
  <si>
    <t>초</t>
    <phoneticPr fontId="2" type="noConversion"/>
  </si>
  <si>
    <t>중</t>
    <phoneticPr fontId="2" type="noConversion"/>
  </si>
  <si>
    <t>고</t>
    <phoneticPr fontId="2" type="noConversion"/>
  </si>
  <si>
    <t>외부</t>
    <phoneticPr fontId="2" type="noConversion"/>
  </si>
  <si>
    <t>내부</t>
    <phoneticPr fontId="2" type="noConversion"/>
  </si>
  <si>
    <t>외부공간</t>
    <phoneticPr fontId="2" type="noConversion"/>
  </si>
  <si>
    <t>내부공간</t>
    <phoneticPr fontId="2" type="noConversion"/>
  </si>
  <si>
    <t>기타 :</t>
    <phoneticPr fontId="2" type="noConversion"/>
  </si>
  <si>
    <t>의견 :</t>
    <phoneticPr fontId="2" type="noConversion"/>
  </si>
  <si>
    <t>수영장, 게임방, 체험활동, 도서관, 카페, 탁구, 당구, 풋살 등</t>
    <phoneticPr fontId="2" type="noConversion"/>
  </si>
  <si>
    <t>교통불편, 너무 멀다, 주차장이 좁음, 권장도서가 적음, 공간이 좁다, 매점 없음
사람이 너무 많음, 예약제라 불편 등</t>
    <phoneticPr fontId="2" type="noConversion"/>
  </si>
  <si>
    <t>쾌적한 환경, 내부시설 대규모로 구성 등</t>
    <phoneticPr fontId="2" type="noConversion"/>
  </si>
  <si>
    <t>물놀이시설, 야간조명, 안전시설, 농구장, 편의점 설치 등</t>
    <phoneticPr fontId="2" type="noConversion"/>
  </si>
  <si>
    <r>
      <rPr>
        <sz val="11"/>
        <color rgb="FFFF0000"/>
        <rFont val="맑은 고딕"/>
        <family val="3"/>
        <charset val="129"/>
        <scheme val="minor"/>
      </rPr>
      <t>건물간 연결다리 설치</t>
    </r>
    <r>
      <rPr>
        <sz val="11"/>
        <color theme="1"/>
        <rFont val="맑은 고딕"/>
        <family val="2"/>
        <charset val="129"/>
        <scheme val="minor"/>
      </rPr>
      <t>,한옥집처럼 설계, 놀이터시설설치, 텃밭, 야외체험공간,
정원등 놀이시설과 CCTV설치, 도넛모양, 토끼모양 등등</t>
    </r>
    <phoneticPr fontId="2" type="noConversion"/>
  </si>
  <si>
    <t>과학실험실, 수영장, 미술실, 음악실, 진로활동실, 마술실, 로봇실, 인라인, 만화방, 볼링장, 영화제작실, 녹음실, 그룹학습실, 수면실 등</t>
    <phoneticPr fontId="2" type="noConversion"/>
  </si>
  <si>
    <t>누구나 쉽게 이용할수 있도록, 관리감독 잘해주세요, 가입없이 사용할 수 있게,
산뜻한 색상으로 계획, 지진대비, 매점설치, 냉방 잘되게, 안전한시설</t>
    <phoneticPr fontId="2" type="noConversion"/>
  </si>
  <si>
    <t>주차장 넓게, 휴게공간 녋게, 와이파이 잘되게, 컴퓨터 추가 설치, 편안한 휴식
공간, 자판기설치 등</t>
    <phoneticPr fontId="2" type="noConversion"/>
  </si>
  <si>
    <t>안전한시설, 청소년 놀이문화반영, 쉽게 이용할 수 있게, 시설 크게, 외부놀이시설 많이 등</t>
    <phoneticPr fontId="2" type="noConversion"/>
  </si>
  <si>
    <t>교통편하게, 에어컨 설치, 실내환경 좋게</t>
    <phoneticPr fontId="2" type="noConversion"/>
  </si>
  <si>
    <t>소규모시설로 여러게 설치</t>
    <phoneticPr fontId="2" type="noConversion"/>
  </si>
  <si>
    <t>운영위사무실, 탁구장, 수영장, 창작활동, 진로체험, 봉사활동 등</t>
    <phoneticPr fontId="2" type="noConversion"/>
  </si>
  <si>
    <t>너무덥다, 인터넷카페 욕설이 심함, 연습실부족, 너무 멀다, 북카페 넓게, 이용시간이 짧다 등</t>
    <phoneticPr fontId="2" type="noConversion"/>
  </si>
  <si>
    <t>연습실 많이 설치, 카페, VR실, 직업체험실, 체육관, 밴드연습실, 교통편하게, 넓은강당, 거울확장, 방과후 학습공간, 음악실 설치 등</t>
    <phoneticPr fontId="2" type="noConversion"/>
  </si>
  <si>
    <t>에어컨, 탁구장 설치 등</t>
    <phoneticPr fontId="2" type="noConversion"/>
  </si>
  <si>
    <t>카페, 휴게실 설치 등</t>
    <phoneticPr fontId="2" type="noConversion"/>
  </si>
  <si>
    <r>
      <rPr>
        <sz val="11"/>
        <color rgb="FFFF0000"/>
        <rFont val="맑은 고딕"/>
        <family val="3"/>
        <charset val="129"/>
        <scheme val="minor"/>
      </rPr>
      <t>건물간 연결다리 설치</t>
    </r>
    <r>
      <rPr>
        <sz val="11"/>
        <color theme="1"/>
        <rFont val="맑은 고딕"/>
        <family val="2"/>
        <charset val="129"/>
        <scheme val="minor"/>
      </rPr>
      <t>, 베이지색, 지금이 적당, 동화같은 집, 그늘놀이터, 운동장 설치, 새빛섬 처럼 만들어주세요 등</t>
    </r>
    <phoneticPr fontId="2" type="noConversion"/>
  </si>
  <si>
    <t>수영, 직업체험, 체험활동 등</t>
    <phoneticPr fontId="2" type="noConversion"/>
  </si>
  <si>
    <r>
      <rPr>
        <sz val="11"/>
        <color rgb="FFFF0000"/>
        <rFont val="맑은 고딕"/>
        <family val="3"/>
        <charset val="129"/>
        <scheme val="minor"/>
      </rPr>
      <t>건물간 연결다리</t>
    </r>
    <r>
      <rPr>
        <sz val="11"/>
        <color theme="1"/>
        <rFont val="맑은 고딕"/>
        <family val="2"/>
        <charset val="129"/>
        <scheme val="minor"/>
      </rPr>
      <t>, 외벽 암벽등반, 공원 같은 놀 공간, 여름에 물놀이 공간 설치 등</t>
    </r>
    <phoneticPr fontId="2" type="noConversion"/>
  </si>
  <si>
    <t>소수 청소년 독점, 교통불편, 홍보부족, 거리 멀다, 다양한 체험기회 부족, 주차장 좁음, 저학년도 이용할 수 있는 시설 등</t>
    <phoneticPr fontId="2" type="noConversion"/>
  </si>
  <si>
    <t>진로상담, 체육관련, 직업체험, 요리, 미술, 스터디룸, 공방 등 다양한 프로그램 등</t>
    <phoneticPr fontId="2" type="noConversion"/>
  </si>
  <si>
    <t>모서리마다 스펀지 부착, 수영장 설치, 편안한 공간 연출, 동선 편하게 등</t>
    <phoneticPr fontId="2" type="noConversion"/>
  </si>
  <si>
    <t>주차공간 넓게, 안전하게, 철저한 관리, 주변피해없게 등</t>
    <phoneticPr fontId="2" type="noConversion"/>
  </si>
  <si>
    <t>안전사고 예방 실내인테리어, 운동시설 확충, 청소년일탈 차단, 어린이청소년 시설분리, 수영장설치, 주말반 운영, 홍보 많이, 모든연령이 사용할 수 있는 시설, 지진대비 내진설계 등</t>
    <phoneticPr fontId="2" type="noConversion"/>
  </si>
  <si>
    <t>어린이 체험시설 등</t>
    <phoneticPr fontId="2" type="noConversion"/>
  </si>
  <si>
    <t>외부운동시설, 안전시설 등</t>
    <phoneticPr fontId="2" type="noConversion"/>
  </si>
  <si>
    <t>진로직업체험실, 운동공간, 심리치료, 인성지도, 인공암벽 등</t>
    <phoneticPr fontId="2" type="noConversion"/>
  </si>
  <si>
    <t>전문상담실 운영, 수영장 설치, 다양한 체험활동 시설, 인근 초교에 동아리활동 지원, 북카페, 심리치료, 직업체험실, 실내체육관, 운동시설 등</t>
    <phoneticPr fontId="2" type="noConversion"/>
  </si>
  <si>
    <t>미니멀한 디자인, 번잡하지 않은 디자인, 연결다리, 인라인 등</t>
    <phoneticPr fontId="2" type="noConversion"/>
  </si>
  <si>
    <t>전문가의 도움으로 건축, 어둡지않고 개방적인 공간 만들기 등</t>
    <phoneticPr fontId="2" type="noConversion"/>
  </si>
  <si>
    <t>주차공간협소, 다양한 시설 필요, 화장실 시설 정기적 보수, 시설은 자유롭게 규칙은 엄격하게 등</t>
    <phoneticPr fontId="2" type="noConversion"/>
  </si>
  <si>
    <t>홍보가 잘되어 청소년 참여가 많았으면 함, 수영장 건립, 예쁘고 멋있는건물, 단체이용 용이하게, 신체활동 많이 할 수 있는 시설 등</t>
    <phoneticPr fontId="2" type="noConversion"/>
  </si>
  <si>
    <t>휴게시설 많이 확보</t>
    <phoneticPr fontId="2" type="noConversion"/>
  </si>
  <si>
    <t>주변여건개선, 수영장, 심리및상담실, 체육시설 필요 등</t>
    <phoneticPr fontId="2" type="noConversion"/>
  </si>
  <si>
    <t>운동시설, 직업체험실, 상담실, 다양한프로그램 등</t>
    <phoneticPr fontId="2" type="noConversion"/>
  </si>
  <si>
    <t>일반건물보다 특이한 디자인으로, 녹지공간 휴게시설 확보 등</t>
    <phoneticPr fontId="2" type="noConversion"/>
  </si>
  <si>
    <t>사회성</t>
    <phoneticPr fontId="2" type="noConversion"/>
  </si>
  <si>
    <t>직업체험, 운동공간, 놀이공간 등</t>
    <phoneticPr fontId="2" type="noConversion"/>
  </si>
  <si>
    <t>직업체험실, 심리치료, 미술치료, 독서, 카페 등</t>
    <phoneticPr fontId="2" type="noConversion"/>
  </si>
  <si>
    <t>건물의 효율성 높게, 주차장, 체육시설(농구) 등</t>
    <phoneticPr fontId="2" type="noConversion"/>
  </si>
  <si>
    <t>넓은 공간</t>
    <phoneticPr fontId="2" type="noConversion"/>
  </si>
  <si>
    <t>직업체험실, 실내체육관 건립, 운동시설, 동아리실, 공연장 설치, 관리자가 아이들 꼼꼼히 지도할 수 있도록 등</t>
    <phoneticPr fontId="2" type="noConversion"/>
  </si>
  <si>
    <t>전체</t>
    <phoneticPr fontId="2" type="noConversion"/>
  </si>
  <si>
    <t>방과후 학습공간, 상담공간, 미술실, 운동시설, 수영장, 조리실, 헬스장,
 트램벌린, 음식먹는공간, 보드게임장, 독서실, 영화제작실 설치 등</t>
    <phoneticPr fontId="2" type="noConversion"/>
  </si>
  <si>
    <t>북카페, 부모와 함께하는 공간, 상담실, 교육영상실, 심리치료실, 실내놀이터 등</t>
    <phoneticPr fontId="2" type="noConversion"/>
  </si>
  <si>
    <t>일반학생</t>
    <phoneticPr fontId="2" type="noConversion"/>
  </si>
  <si>
    <t>시설이용청소년</t>
    <phoneticPr fontId="2" type="noConversion"/>
  </si>
</sst>
</file>

<file path=xl/styles.xml><?xml version="1.0" encoding="utf-8"?>
<styleSheet xmlns="http://schemas.openxmlformats.org/spreadsheetml/2006/main">
  <numFmts count="2">
    <numFmt numFmtId="41" formatCode="_-* #,##0_-;\-* #,##0_-;_-* &quot;-&quot;_-;_-@_-"/>
    <numFmt numFmtId="176" formatCode="0_);[Red]\(0\)"/>
  </numFmts>
  <fonts count="7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rgb="FFFF0000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6"/>
      <color theme="1"/>
      <name val="맑은 고딕"/>
      <family val="2"/>
      <charset val="129"/>
      <scheme val="minor"/>
    </font>
    <font>
      <sz val="8"/>
      <color theme="1"/>
      <name val="맑은 고딕"/>
      <family val="2"/>
      <charset val="129"/>
      <scheme val="minor"/>
    </font>
  </fonts>
  <fills count="7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7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9" fontId="0" fillId="0" borderId="1" xfId="2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0" fillId="0" borderId="0" xfId="0" applyBorder="1" applyAlignment="1">
      <alignment horizontal="left" vertical="center" wrapText="1"/>
    </xf>
    <xf numFmtId="0" fontId="0" fillId="3" borderId="1" xfId="0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9" fontId="0" fillId="0" borderId="0" xfId="2" applyFont="1" applyBorder="1" applyAlignment="1">
      <alignment horizontal="center" vertical="center"/>
    </xf>
    <xf numFmtId="176" fontId="0" fillId="0" borderId="1" xfId="2" applyNumberFormat="1" applyFont="1" applyBorder="1" applyAlignment="1">
      <alignment horizontal="center" vertical="center"/>
    </xf>
    <xf numFmtId="9" fontId="0" fillId="0" borderId="3" xfId="2" applyFont="1" applyBorder="1" applyAlignment="1">
      <alignment horizontal="center" vertical="center"/>
    </xf>
    <xf numFmtId="9" fontId="0" fillId="0" borderId="4" xfId="2" applyFont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2" borderId="5" xfId="0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left" vertical="center"/>
    </xf>
    <xf numFmtId="0" fontId="0" fillId="0" borderId="10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9" fontId="0" fillId="0" borderId="12" xfId="2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5" borderId="11" xfId="0" applyFill="1" applyBorder="1" applyAlignment="1">
      <alignment horizontal="center" vertical="center"/>
    </xf>
    <xf numFmtId="0" fontId="0" fillId="5" borderId="11" xfId="0" applyFill="1" applyBorder="1" applyAlignment="1">
      <alignment horizontal="center" vertical="center" wrapText="1"/>
    </xf>
    <xf numFmtId="0" fontId="0" fillId="0" borderId="9" xfId="0" applyBorder="1" applyAlignment="1">
      <alignment horizontal="left" vertical="center" wrapText="1"/>
    </xf>
    <xf numFmtId="0" fontId="0" fillId="5" borderId="10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9" fontId="0" fillId="0" borderId="13" xfId="2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9" fontId="0" fillId="0" borderId="19" xfId="2" applyFont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6" xfId="0" applyBorder="1" applyAlignment="1">
      <alignment horizontal="left" vertical="center"/>
    </xf>
    <xf numFmtId="0" fontId="0" fillId="2" borderId="6" xfId="0" applyFill="1" applyBorder="1" applyAlignment="1">
      <alignment horizontal="left" vertical="center"/>
    </xf>
    <xf numFmtId="0" fontId="0" fillId="2" borderId="7" xfId="0" applyFill="1" applyBorder="1" applyAlignment="1">
      <alignment horizontal="left" vertical="center"/>
    </xf>
    <xf numFmtId="0" fontId="0" fillId="2" borderId="6" xfId="0" applyFill="1" applyBorder="1" applyAlignment="1">
      <alignment horizontal="left" vertical="center" wrapText="1"/>
    </xf>
    <xf numFmtId="0" fontId="0" fillId="2" borderId="7" xfId="0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176" fontId="0" fillId="0" borderId="1" xfId="1" applyNumberFormat="1" applyFont="1" applyBorder="1" applyAlignment="1">
      <alignment horizontal="center" vertical="center"/>
    </xf>
    <xf numFmtId="9" fontId="0" fillId="0" borderId="1" xfId="2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15" xfId="0" applyBorder="1" applyAlignment="1">
      <alignment horizontal="left" vertical="center"/>
    </xf>
    <xf numFmtId="0" fontId="0" fillId="5" borderId="12" xfId="0" applyFill="1" applyBorder="1" applyAlignment="1">
      <alignment horizontal="center" vertical="center"/>
    </xf>
    <xf numFmtId="0" fontId="0" fillId="5" borderId="17" xfId="0" applyFill="1" applyBorder="1" applyAlignment="1">
      <alignment horizontal="center" vertical="center"/>
    </xf>
    <xf numFmtId="0" fontId="0" fillId="5" borderId="12" xfId="0" applyFill="1" applyBorder="1" applyAlignment="1">
      <alignment horizontal="center" vertical="center" wrapText="1"/>
    </xf>
    <xf numFmtId="0" fontId="0" fillId="5" borderId="17" xfId="0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/>
    </xf>
    <xf numFmtId="0" fontId="0" fillId="5" borderId="16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3" borderId="6" xfId="0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0" fontId="0" fillId="3" borderId="6" xfId="0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0" fontId="0" fillId="3" borderId="1" xfId="0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4" fillId="5" borderId="16" xfId="0" applyFont="1" applyFill="1" applyBorder="1" applyAlignment="1">
      <alignment horizontal="center" vertical="center"/>
    </xf>
    <xf numFmtId="0" fontId="0" fillId="4" borderId="6" xfId="0" applyFill="1" applyBorder="1" applyAlignment="1">
      <alignment horizontal="left" vertical="center" wrapText="1"/>
    </xf>
    <xf numFmtId="0" fontId="0" fillId="4" borderId="7" xfId="0" applyFill="1" applyBorder="1" applyAlignment="1">
      <alignment horizontal="left" vertical="center" wrapText="1"/>
    </xf>
    <xf numFmtId="0" fontId="0" fillId="4" borderId="6" xfId="0" applyFill="1" applyBorder="1" applyAlignment="1">
      <alignment horizontal="left" vertical="center"/>
    </xf>
    <xf numFmtId="0" fontId="0" fillId="4" borderId="7" xfId="0" applyFill="1" applyBorder="1" applyAlignment="1">
      <alignment horizontal="left" vertical="center"/>
    </xf>
    <xf numFmtId="0" fontId="0" fillId="4" borderId="1" xfId="0" applyFill="1" applyBorder="1" applyAlignment="1">
      <alignment horizontal="center" vertical="center"/>
    </xf>
  </cellXfs>
  <cellStyles count="3">
    <cellStyle name="백분율" xfId="2" builtinId="5"/>
    <cellStyle name="쉼표 [0]" xfId="1" builtinId="6"/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K155"/>
  <sheetViews>
    <sheetView tabSelected="1" zoomScale="70" zoomScaleNormal="70" workbookViewId="0">
      <selection activeCell="M27" sqref="M27"/>
    </sheetView>
  </sheetViews>
  <sheetFormatPr defaultRowHeight="17.399999999999999"/>
  <cols>
    <col min="1" max="1" width="9.09765625" style="1" bestFit="1" customWidth="1"/>
    <col min="2" max="11" width="6.8984375" style="1" customWidth="1"/>
  </cols>
  <sheetData>
    <row r="2" spans="1:11" ht="25.2">
      <c r="A2" s="47" t="s">
        <v>85</v>
      </c>
      <c r="B2" s="47"/>
      <c r="C2" s="47"/>
      <c r="D2" s="47"/>
      <c r="E2" s="47"/>
      <c r="F2" s="47"/>
      <c r="G2" s="47"/>
      <c r="H2" s="47"/>
      <c r="I2" s="47"/>
      <c r="J2" s="47"/>
      <c r="K2" s="47"/>
    </row>
    <row r="4" spans="1:11">
      <c r="A4" s="38" t="s">
        <v>167</v>
      </c>
      <c r="B4" s="48" t="s">
        <v>86</v>
      </c>
      <c r="C4" s="48"/>
      <c r="D4" s="48" t="s">
        <v>87</v>
      </c>
      <c r="E4" s="48"/>
      <c r="F4" s="48" t="s">
        <v>88</v>
      </c>
      <c r="G4" s="48"/>
    </row>
    <row r="5" spans="1:11">
      <c r="A5" s="3"/>
      <c r="B5" s="49">
        <v>6220</v>
      </c>
      <c r="C5" s="49"/>
      <c r="D5" s="49">
        <v>4265</v>
      </c>
      <c r="E5" s="49"/>
      <c r="F5" s="50">
        <f>D5/B5</f>
        <v>0.68569131832797425</v>
      </c>
      <c r="G5" s="50"/>
    </row>
    <row r="7" spans="1:11">
      <c r="A7" s="39" t="s">
        <v>170</v>
      </c>
      <c r="B7" s="61" t="s">
        <v>86</v>
      </c>
      <c r="C7" s="61"/>
      <c r="D7" s="61" t="s">
        <v>87</v>
      </c>
      <c r="E7" s="61"/>
      <c r="F7" s="61" t="s">
        <v>88</v>
      </c>
      <c r="G7" s="61"/>
      <c r="H7" s="2"/>
      <c r="I7" s="2"/>
      <c r="J7" s="2"/>
      <c r="K7" s="2"/>
    </row>
    <row r="8" spans="1:11">
      <c r="A8" s="3"/>
      <c r="B8" s="49">
        <v>2200</v>
      </c>
      <c r="C8" s="49"/>
      <c r="D8" s="49">
        <v>1888</v>
      </c>
      <c r="E8" s="49"/>
      <c r="F8" s="50">
        <f>D8/B8</f>
        <v>0.85818181818181816</v>
      </c>
      <c r="G8" s="50"/>
      <c r="H8" s="2"/>
      <c r="I8" s="2"/>
      <c r="J8" s="2"/>
      <c r="K8" s="2"/>
    </row>
    <row r="9" spans="1:11">
      <c r="A9" s="2"/>
      <c r="B9" s="2"/>
      <c r="C9" s="2"/>
      <c r="D9" s="2"/>
      <c r="E9" s="2"/>
      <c r="F9" s="2"/>
      <c r="G9" s="2"/>
      <c r="H9" s="2"/>
      <c r="I9" s="2"/>
      <c r="J9" s="2"/>
      <c r="K9" s="2"/>
    </row>
    <row r="10" spans="1:11" ht="18" thickBot="1"/>
    <row r="11" spans="1:11">
      <c r="A11" s="16" t="s">
        <v>0</v>
      </c>
      <c r="B11" s="43" t="s">
        <v>8</v>
      </c>
      <c r="C11" s="43"/>
      <c r="D11" s="43"/>
      <c r="E11" s="43"/>
      <c r="F11" s="43"/>
      <c r="G11" s="43"/>
      <c r="H11" s="43"/>
      <c r="I11" s="43"/>
      <c r="J11" s="43"/>
      <c r="K11" s="44"/>
    </row>
    <row r="12" spans="1:11">
      <c r="A12" s="17"/>
      <c r="B12" s="6"/>
      <c r="C12" s="6"/>
      <c r="D12" s="6"/>
      <c r="E12" s="6"/>
      <c r="F12" s="6"/>
      <c r="G12" s="6"/>
      <c r="H12" s="6"/>
      <c r="I12" s="6"/>
      <c r="J12" s="6"/>
      <c r="K12" s="18"/>
    </row>
    <row r="13" spans="1:11">
      <c r="A13" s="19" t="s">
        <v>1</v>
      </c>
      <c r="B13" s="3" t="s">
        <v>2</v>
      </c>
      <c r="C13" s="3" t="s">
        <v>3</v>
      </c>
      <c r="D13" s="3" t="s">
        <v>4</v>
      </c>
      <c r="E13" s="5"/>
      <c r="F13" s="3" t="s">
        <v>9</v>
      </c>
      <c r="G13" s="3" t="s">
        <v>10</v>
      </c>
      <c r="H13" s="3" t="s">
        <v>11</v>
      </c>
      <c r="I13" s="3" t="s">
        <v>12</v>
      </c>
      <c r="J13" s="3" t="s">
        <v>4</v>
      </c>
      <c r="K13" s="20"/>
    </row>
    <row r="14" spans="1:11">
      <c r="A14" s="19" t="s">
        <v>13</v>
      </c>
      <c r="B14" s="3">
        <v>880</v>
      </c>
      <c r="C14" s="3">
        <v>1008</v>
      </c>
      <c r="D14" s="3">
        <f>SUM(B14:C14)</f>
        <v>1888</v>
      </c>
      <c r="E14" s="5"/>
      <c r="F14" s="3" t="s">
        <v>13</v>
      </c>
      <c r="G14" s="3">
        <v>756</v>
      </c>
      <c r="H14" s="3">
        <v>737</v>
      </c>
      <c r="I14" s="3">
        <v>395</v>
      </c>
      <c r="J14" s="3">
        <f>SUM(G14:I14)</f>
        <v>1888</v>
      </c>
      <c r="K14" s="20"/>
    </row>
    <row r="15" spans="1:11" ht="18" thickBot="1">
      <c r="A15" s="21" t="s">
        <v>5</v>
      </c>
      <c r="B15" s="22">
        <f>B14/D14</f>
        <v>0.46610169491525422</v>
      </c>
      <c r="C15" s="22">
        <f>C14/D14</f>
        <v>0.53389830508474578</v>
      </c>
      <c r="D15" s="23"/>
      <c r="E15" s="24"/>
      <c r="F15" s="23" t="s">
        <v>5</v>
      </c>
      <c r="G15" s="22">
        <f>G14/J14</f>
        <v>0.40042372881355931</v>
      </c>
      <c r="H15" s="22">
        <f>H14/J14</f>
        <v>0.39036016949152541</v>
      </c>
      <c r="I15" s="22">
        <f>I14/J14</f>
        <v>0.20921610169491525</v>
      </c>
      <c r="J15" s="23"/>
      <c r="K15" s="25"/>
    </row>
    <row r="16" spans="1:11" ht="18" thickBot="1"/>
    <row r="17" spans="1:11" ht="35.4" customHeight="1">
      <c r="A17" s="16" t="s">
        <v>6</v>
      </c>
      <c r="B17" s="45" t="s">
        <v>7</v>
      </c>
      <c r="C17" s="45"/>
      <c r="D17" s="45"/>
      <c r="E17" s="45"/>
      <c r="F17" s="45"/>
      <c r="G17" s="45"/>
      <c r="H17" s="45"/>
      <c r="I17" s="45"/>
      <c r="J17" s="45"/>
      <c r="K17" s="46"/>
    </row>
    <row r="18" spans="1:11">
      <c r="A18" s="19" t="s">
        <v>59</v>
      </c>
      <c r="B18" s="51" t="s">
        <v>14</v>
      </c>
      <c r="C18" s="52"/>
      <c r="D18" s="52"/>
      <c r="E18" s="52"/>
      <c r="F18" s="52"/>
      <c r="G18" s="52"/>
      <c r="H18" s="52"/>
      <c r="I18" s="52"/>
      <c r="J18" s="52"/>
      <c r="K18" s="53"/>
    </row>
    <row r="19" spans="1:11">
      <c r="A19" s="19" t="s">
        <v>60</v>
      </c>
      <c r="B19" s="51" t="s">
        <v>15</v>
      </c>
      <c r="C19" s="52"/>
      <c r="D19" s="52"/>
      <c r="E19" s="52"/>
      <c r="F19" s="52"/>
      <c r="G19" s="52"/>
      <c r="H19" s="52"/>
      <c r="I19" s="52"/>
      <c r="J19" s="52"/>
      <c r="K19" s="53"/>
    </row>
    <row r="20" spans="1:11">
      <c r="A20" s="17"/>
      <c r="B20" s="6"/>
      <c r="C20" s="6"/>
      <c r="D20" s="6"/>
      <c r="E20" s="6"/>
      <c r="F20" s="6"/>
      <c r="G20" s="6"/>
      <c r="H20" s="6"/>
      <c r="I20" s="6"/>
      <c r="J20" s="6"/>
      <c r="K20" s="18"/>
    </row>
    <row r="21" spans="1:11">
      <c r="A21" s="19"/>
      <c r="B21" s="3" t="s">
        <v>61</v>
      </c>
      <c r="C21" s="3" t="s">
        <v>60</v>
      </c>
      <c r="D21" s="3" t="s">
        <v>4</v>
      </c>
      <c r="E21" s="5"/>
      <c r="F21" s="5"/>
      <c r="G21" s="5"/>
      <c r="H21" s="5"/>
      <c r="I21" s="5"/>
      <c r="J21" s="5"/>
      <c r="K21" s="20"/>
    </row>
    <row r="22" spans="1:11">
      <c r="A22" s="19" t="s">
        <v>13</v>
      </c>
      <c r="B22" s="3">
        <v>520</v>
      </c>
      <c r="C22" s="3">
        <v>1364</v>
      </c>
      <c r="D22" s="3">
        <f>SUM(B22:C22)</f>
        <v>1884</v>
      </c>
      <c r="E22" s="5"/>
      <c r="F22" s="5"/>
      <c r="G22" s="5"/>
      <c r="H22" s="5"/>
      <c r="I22" s="5"/>
      <c r="J22" s="5"/>
      <c r="K22" s="20"/>
    </row>
    <row r="23" spans="1:11" ht="18" thickBot="1">
      <c r="A23" s="21" t="s">
        <v>5</v>
      </c>
      <c r="B23" s="22">
        <f>B22/D22</f>
        <v>0.27600849256900212</v>
      </c>
      <c r="C23" s="22">
        <f>C22/D22</f>
        <v>0.72399150743099783</v>
      </c>
      <c r="D23" s="23"/>
      <c r="E23" s="24"/>
      <c r="F23" s="24"/>
      <c r="G23" s="24"/>
      <c r="H23" s="24"/>
      <c r="I23" s="24"/>
      <c r="J23" s="24"/>
      <c r="K23" s="25"/>
    </row>
    <row r="24" spans="1:11" ht="18" thickBot="1"/>
    <row r="25" spans="1:11">
      <c r="A25" s="16" t="s">
        <v>16</v>
      </c>
      <c r="B25" s="43" t="s">
        <v>17</v>
      </c>
      <c r="C25" s="43"/>
      <c r="D25" s="43"/>
      <c r="E25" s="43"/>
      <c r="F25" s="43"/>
      <c r="G25" s="43"/>
      <c r="H25" s="43"/>
      <c r="I25" s="43"/>
      <c r="J25" s="43"/>
      <c r="K25" s="44"/>
    </row>
    <row r="26" spans="1:11">
      <c r="A26" s="19" t="s">
        <v>59</v>
      </c>
      <c r="B26" s="41" t="s">
        <v>18</v>
      </c>
      <c r="C26" s="41"/>
      <c r="D26" s="41"/>
      <c r="E26" s="41"/>
      <c r="F26" s="41"/>
      <c r="G26" s="41"/>
      <c r="H26" s="41"/>
      <c r="I26" s="41"/>
      <c r="J26" s="41"/>
      <c r="K26" s="42"/>
    </row>
    <row r="27" spans="1:11">
      <c r="A27" s="19" t="s">
        <v>60</v>
      </c>
      <c r="B27" s="41" t="s">
        <v>19</v>
      </c>
      <c r="C27" s="41"/>
      <c r="D27" s="41"/>
      <c r="E27" s="41"/>
      <c r="F27" s="41"/>
      <c r="G27" s="41"/>
      <c r="H27" s="41"/>
      <c r="I27" s="41"/>
      <c r="J27" s="41"/>
      <c r="K27" s="42"/>
    </row>
    <row r="28" spans="1:11">
      <c r="A28" s="19" t="s">
        <v>62</v>
      </c>
      <c r="B28" s="41" t="s">
        <v>65</v>
      </c>
      <c r="C28" s="41"/>
      <c r="D28" s="41"/>
      <c r="E28" s="41"/>
      <c r="F28" s="41"/>
      <c r="G28" s="41"/>
      <c r="H28" s="41"/>
      <c r="I28" s="41"/>
      <c r="J28" s="41"/>
      <c r="K28" s="42"/>
    </row>
    <row r="29" spans="1:11">
      <c r="A29" s="19" t="s">
        <v>63</v>
      </c>
      <c r="B29" s="41" t="s">
        <v>66</v>
      </c>
      <c r="C29" s="41"/>
      <c r="D29" s="41"/>
      <c r="E29" s="41"/>
      <c r="F29" s="41"/>
      <c r="G29" s="41"/>
      <c r="H29" s="41"/>
      <c r="I29" s="41"/>
      <c r="J29" s="41"/>
      <c r="K29" s="42"/>
    </row>
    <row r="30" spans="1:11">
      <c r="A30" s="19" t="s">
        <v>64</v>
      </c>
      <c r="B30" s="41" t="s">
        <v>20</v>
      </c>
      <c r="C30" s="41"/>
      <c r="D30" s="41"/>
      <c r="E30" s="41"/>
      <c r="F30" s="41"/>
      <c r="G30" s="41"/>
      <c r="H30" s="41"/>
      <c r="I30" s="41"/>
      <c r="J30" s="41"/>
      <c r="K30" s="42"/>
    </row>
    <row r="31" spans="1:11">
      <c r="A31" s="17"/>
      <c r="B31" s="6"/>
      <c r="C31" s="6"/>
      <c r="D31" s="6"/>
      <c r="E31" s="6"/>
      <c r="F31" s="6"/>
      <c r="G31" s="6"/>
      <c r="H31" s="6"/>
      <c r="I31" s="6"/>
      <c r="J31" s="6"/>
      <c r="K31" s="18"/>
    </row>
    <row r="32" spans="1:11">
      <c r="A32" s="19"/>
      <c r="B32" s="3" t="s">
        <v>59</v>
      </c>
      <c r="C32" s="3" t="s">
        <v>60</v>
      </c>
      <c r="D32" s="3" t="s">
        <v>62</v>
      </c>
      <c r="E32" s="3" t="s">
        <v>63</v>
      </c>
      <c r="F32" s="3" t="s">
        <v>64</v>
      </c>
      <c r="G32" s="3" t="s">
        <v>4</v>
      </c>
      <c r="H32" s="5"/>
      <c r="I32" s="5"/>
      <c r="J32" s="5"/>
      <c r="K32" s="20"/>
    </row>
    <row r="33" spans="1:11">
      <c r="A33" s="19" t="s">
        <v>13</v>
      </c>
      <c r="B33" s="3">
        <v>465</v>
      </c>
      <c r="C33" s="3">
        <v>50</v>
      </c>
      <c r="D33" s="3">
        <v>58</v>
      </c>
      <c r="E33" s="3">
        <v>38</v>
      </c>
      <c r="F33" s="3">
        <v>1312</v>
      </c>
      <c r="G33" s="3">
        <f>SUM(B33:F33)</f>
        <v>1923</v>
      </c>
      <c r="H33" s="5"/>
      <c r="I33" s="5"/>
      <c r="J33" s="5"/>
      <c r="K33" s="20"/>
    </row>
    <row r="34" spans="1:11" ht="18" thickBot="1">
      <c r="A34" s="21" t="s">
        <v>5</v>
      </c>
      <c r="B34" s="22">
        <f>B33/G33</f>
        <v>0.24180967238689546</v>
      </c>
      <c r="C34" s="22">
        <f>C33/G33</f>
        <v>2.6001040041601663E-2</v>
      </c>
      <c r="D34" s="22">
        <f>D33/G33</f>
        <v>3.016120644825793E-2</v>
      </c>
      <c r="E34" s="22">
        <f>E33/G33</f>
        <v>1.9760790431617263E-2</v>
      </c>
      <c r="F34" s="22">
        <f>F33/G33</f>
        <v>0.68226729069162761</v>
      </c>
      <c r="G34" s="23"/>
      <c r="H34" s="24"/>
      <c r="I34" s="24"/>
      <c r="J34" s="24"/>
      <c r="K34" s="25"/>
    </row>
    <row r="35" spans="1:11">
      <c r="A35" s="5"/>
      <c r="B35" s="10"/>
      <c r="C35" s="10"/>
      <c r="D35" s="10"/>
      <c r="E35" s="10"/>
      <c r="F35" s="10"/>
      <c r="G35" s="5"/>
      <c r="H35" s="5"/>
      <c r="I35" s="5"/>
      <c r="J35" s="5"/>
      <c r="K35" s="5"/>
    </row>
    <row r="36" spans="1:11">
      <c r="A36" s="5"/>
      <c r="B36" s="10"/>
      <c r="C36" s="10"/>
      <c r="D36" s="10"/>
      <c r="E36" s="10"/>
      <c r="F36" s="10"/>
      <c r="G36" s="5"/>
      <c r="H36" s="5"/>
      <c r="I36" s="5"/>
      <c r="J36" s="5"/>
      <c r="K36" s="5"/>
    </row>
    <row r="37" spans="1:11">
      <c r="A37" s="5"/>
      <c r="B37" s="10"/>
      <c r="C37" s="10"/>
      <c r="D37" s="10"/>
      <c r="E37" s="10"/>
      <c r="F37" s="10"/>
      <c r="G37" s="5"/>
      <c r="H37" s="5"/>
      <c r="I37" s="5"/>
      <c r="J37" s="5"/>
      <c r="K37" s="5"/>
    </row>
    <row r="38" spans="1:11">
      <c r="A38" s="5"/>
      <c r="B38" s="10"/>
      <c r="C38" s="10"/>
      <c r="D38" s="10"/>
      <c r="E38" s="10"/>
      <c r="F38" s="10"/>
      <c r="G38" s="5"/>
      <c r="H38" s="5"/>
      <c r="I38" s="5"/>
      <c r="J38" s="5"/>
      <c r="K38" s="5"/>
    </row>
    <row r="39" spans="1:11">
      <c r="A39" s="5"/>
      <c r="B39" s="10"/>
      <c r="C39" s="10"/>
      <c r="D39" s="10"/>
      <c r="E39" s="10"/>
      <c r="F39" s="10"/>
      <c r="G39" s="5"/>
      <c r="H39" s="5"/>
      <c r="I39" s="5"/>
      <c r="J39" s="5"/>
      <c r="K39" s="5"/>
    </row>
    <row r="40" spans="1:11">
      <c r="A40" s="5"/>
      <c r="B40" s="10"/>
      <c r="C40" s="10"/>
      <c r="D40" s="10"/>
      <c r="E40" s="10"/>
      <c r="F40" s="10"/>
      <c r="G40" s="5"/>
      <c r="H40" s="5"/>
      <c r="I40" s="5"/>
      <c r="J40" s="5"/>
      <c r="K40" s="5"/>
    </row>
    <row r="41" spans="1:11">
      <c r="A41" s="5"/>
      <c r="B41" s="10"/>
      <c r="C41" s="10"/>
      <c r="D41" s="10"/>
      <c r="E41" s="10"/>
      <c r="F41" s="10"/>
      <c r="G41" s="5"/>
      <c r="H41" s="5"/>
      <c r="I41" s="5"/>
      <c r="J41" s="5"/>
      <c r="K41" s="5"/>
    </row>
    <row r="42" spans="1:11" ht="18" thickBot="1"/>
    <row r="43" spans="1:11">
      <c r="A43" s="16" t="s">
        <v>21</v>
      </c>
      <c r="B43" s="43" t="s">
        <v>22</v>
      </c>
      <c r="C43" s="43"/>
      <c r="D43" s="43"/>
      <c r="E43" s="43"/>
      <c r="F43" s="43"/>
      <c r="G43" s="43"/>
      <c r="H43" s="43"/>
      <c r="I43" s="43"/>
      <c r="J43" s="43"/>
      <c r="K43" s="44"/>
    </row>
    <row r="44" spans="1:11">
      <c r="A44" s="19" t="s">
        <v>59</v>
      </c>
      <c r="B44" s="41" t="s">
        <v>23</v>
      </c>
      <c r="C44" s="41"/>
      <c r="D44" s="41"/>
      <c r="E44" s="41"/>
      <c r="F44" s="41"/>
      <c r="G44" s="41"/>
      <c r="H44" s="41"/>
      <c r="I44" s="41"/>
      <c r="J44" s="41"/>
      <c r="K44" s="42"/>
    </row>
    <row r="45" spans="1:11">
      <c r="A45" s="19" t="s">
        <v>60</v>
      </c>
      <c r="B45" s="41" t="s">
        <v>24</v>
      </c>
      <c r="C45" s="41"/>
      <c r="D45" s="41"/>
      <c r="E45" s="41"/>
      <c r="F45" s="41"/>
      <c r="G45" s="41"/>
      <c r="H45" s="41"/>
      <c r="I45" s="41"/>
      <c r="J45" s="41"/>
      <c r="K45" s="42"/>
    </row>
    <row r="46" spans="1:11">
      <c r="A46" s="19" t="s">
        <v>62</v>
      </c>
      <c r="B46" s="41" t="s">
        <v>25</v>
      </c>
      <c r="C46" s="41"/>
      <c r="D46" s="41"/>
      <c r="E46" s="41"/>
      <c r="F46" s="41"/>
      <c r="G46" s="41"/>
      <c r="H46" s="41"/>
      <c r="I46" s="41"/>
      <c r="J46" s="41"/>
      <c r="K46" s="42"/>
    </row>
    <row r="47" spans="1:11">
      <c r="A47" s="19" t="s">
        <v>63</v>
      </c>
      <c r="B47" s="41" t="s">
        <v>26</v>
      </c>
      <c r="C47" s="41"/>
      <c r="D47" s="41"/>
      <c r="E47" s="41"/>
      <c r="F47" s="41"/>
      <c r="G47" s="41"/>
      <c r="H47" s="41"/>
      <c r="I47" s="41"/>
      <c r="J47" s="41"/>
      <c r="K47" s="42"/>
    </row>
    <row r="48" spans="1:11">
      <c r="A48" s="19" t="s">
        <v>64</v>
      </c>
      <c r="B48" s="41" t="s">
        <v>20</v>
      </c>
      <c r="C48" s="41"/>
      <c r="D48" s="41"/>
      <c r="E48" s="41"/>
      <c r="F48" s="41"/>
      <c r="G48" s="41"/>
      <c r="H48" s="41"/>
      <c r="I48" s="41"/>
      <c r="J48" s="41"/>
      <c r="K48" s="42"/>
    </row>
    <row r="49" spans="1:11">
      <c r="A49" s="19" t="s">
        <v>67</v>
      </c>
      <c r="B49" s="41" t="s">
        <v>27</v>
      </c>
      <c r="C49" s="41"/>
      <c r="D49" s="41"/>
      <c r="E49" s="41"/>
      <c r="F49" s="41"/>
      <c r="G49" s="41"/>
      <c r="H49" s="41"/>
      <c r="I49" s="41"/>
      <c r="J49" s="41"/>
      <c r="K49" s="42"/>
    </row>
    <row r="50" spans="1:11">
      <c r="A50" s="17"/>
      <c r="B50" s="6"/>
      <c r="C50" s="6"/>
      <c r="D50" s="6"/>
      <c r="E50" s="6"/>
      <c r="F50" s="6"/>
      <c r="G50" s="6"/>
      <c r="H50" s="6"/>
      <c r="I50" s="6"/>
      <c r="J50" s="5"/>
      <c r="K50" s="20"/>
    </row>
    <row r="51" spans="1:11">
      <c r="A51" s="19"/>
      <c r="B51" s="3" t="s">
        <v>59</v>
      </c>
      <c r="C51" s="3" t="s">
        <v>60</v>
      </c>
      <c r="D51" s="3" t="s">
        <v>62</v>
      </c>
      <c r="E51" s="3" t="s">
        <v>63</v>
      </c>
      <c r="F51" s="3" t="s">
        <v>64</v>
      </c>
      <c r="G51" s="3" t="s">
        <v>67</v>
      </c>
      <c r="H51" s="3" t="s">
        <v>4</v>
      </c>
      <c r="I51" s="5"/>
      <c r="J51" s="5"/>
      <c r="K51" s="20"/>
    </row>
    <row r="52" spans="1:11">
      <c r="A52" s="19" t="s">
        <v>13</v>
      </c>
      <c r="B52" s="3">
        <v>276</v>
      </c>
      <c r="C52" s="3">
        <v>87</v>
      </c>
      <c r="D52" s="3">
        <v>20</v>
      </c>
      <c r="E52" s="3">
        <v>5</v>
      </c>
      <c r="F52" s="3">
        <v>1419</v>
      </c>
      <c r="G52" s="3">
        <v>80</v>
      </c>
      <c r="H52" s="3">
        <f>SUM(B52:G52)</f>
        <v>1887</v>
      </c>
      <c r="I52" s="5"/>
      <c r="J52" s="5"/>
      <c r="K52" s="20"/>
    </row>
    <row r="53" spans="1:11" ht="18" thickBot="1">
      <c r="A53" s="21" t="s">
        <v>5</v>
      </c>
      <c r="B53" s="22">
        <f>B52/H52</f>
        <v>0.14626391096979333</v>
      </c>
      <c r="C53" s="22">
        <f>C52/H52</f>
        <v>4.6104928457869634E-2</v>
      </c>
      <c r="D53" s="22">
        <f>D52/H52</f>
        <v>1.0598834128245893E-2</v>
      </c>
      <c r="E53" s="22">
        <f>E52/H52</f>
        <v>2.6497085320614732E-3</v>
      </c>
      <c r="F53" s="22">
        <f>F52/H52</f>
        <v>0.75198728139904614</v>
      </c>
      <c r="G53" s="22">
        <f>G52/H52</f>
        <v>4.2395336512983571E-2</v>
      </c>
      <c r="H53" s="23"/>
      <c r="I53" s="24"/>
      <c r="J53" s="24"/>
      <c r="K53" s="25"/>
    </row>
    <row r="54" spans="1:11" ht="18" thickBot="1"/>
    <row r="55" spans="1:11">
      <c r="A55" s="16" t="s">
        <v>28</v>
      </c>
      <c r="B55" s="43" t="s">
        <v>29</v>
      </c>
      <c r="C55" s="43"/>
      <c r="D55" s="43"/>
      <c r="E55" s="43"/>
      <c r="F55" s="43"/>
      <c r="G55" s="43"/>
      <c r="H55" s="43"/>
      <c r="I55" s="43"/>
      <c r="J55" s="43"/>
      <c r="K55" s="44"/>
    </row>
    <row r="56" spans="1:11">
      <c r="A56" s="19" t="s">
        <v>59</v>
      </c>
      <c r="B56" s="41" t="s">
        <v>30</v>
      </c>
      <c r="C56" s="41"/>
      <c r="D56" s="41"/>
      <c r="E56" s="41"/>
      <c r="F56" s="41"/>
      <c r="G56" s="41"/>
      <c r="H56" s="41"/>
      <c r="I56" s="41"/>
      <c r="J56" s="41"/>
      <c r="K56" s="42"/>
    </row>
    <row r="57" spans="1:11">
      <c r="A57" s="19" t="s">
        <v>60</v>
      </c>
      <c r="B57" s="41" t="s">
        <v>31</v>
      </c>
      <c r="C57" s="41"/>
      <c r="D57" s="41"/>
      <c r="E57" s="41"/>
      <c r="F57" s="41"/>
      <c r="G57" s="41"/>
      <c r="H57" s="41"/>
      <c r="I57" s="41"/>
      <c r="J57" s="41"/>
      <c r="K57" s="42"/>
    </row>
    <row r="58" spans="1:11">
      <c r="A58" s="19" t="s">
        <v>62</v>
      </c>
      <c r="B58" s="41" t="s">
        <v>32</v>
      </c>
      <c r="C58" s="41"/>
      <c r="D58" s="41"/>
      <c r="E58" s="41"/>
      <c r="F58" s="41"/>
      <c r="G58" s="41"/>
      <c r="H58" s="41"/>
      <c r="I58" s="41"/>
      <c r="J58" s="41"/>
      <c r="K58" s="42"/>
    </row>
    <row r="59" spans="1:11">
      <c r="A59" s="19" t="s">
        <v>63</v>
      </c>
      <c r="B59" s="41" t="s">
        <v>33</v>
      </c>
      <c r="C59" s="41"/>
      <c r="D59" s="41"/>
      <c r="E59" s="41"/>
      <c r="F59" s="41"/>
      <c r="G59" s="41"/>
      <c r="H59" s="41"/>
      <c r="I59" s="41"/>
      <c r="J59" s="41"/>
      <c r="K59" s="42"/>
    </row>
    <row r="60" spans="1:11">
      <c r="A60" s="19" t="s">
        <v>64</v>
      </c>
      <c r="B60" s="41" t="s">
        <v>20</v>
      </c>
      <c r="C60" s="41"/>
      <c r="D60" s="41"/>
      <c r="E60" s="41"/>
      <c r="F60" s="41"/>
      <c r="G60" s="41"/>
      <c r="H60" s="41"/>
      <c r="I60" s="41"/>
      <c r="J60" s="41"/>
      <c r="K60" s="42"/>
    </row>
    <row r="61" spans="1:11">
      <c r="A61" s="19" t="s">
        <v>67</v>
      </c>
      <c r="B61" s="41" t="s">
        <v>27</v>
      </c>
      <c r="C61" s="41"/>
      <c r="D61" s="41"/>
      <c r="E61" s="41"/>
      <c r="F61" s="41"/>
      <c r="G61" s="41"/>
      <c r="H61" s="41"/>
      <c r="I61" s="41"/>
      <c r="J61" s="41"/>
      <c r="K61" s="42"/>
    </row>
    <row r="62" spans="1:11">
      <c r="A62" s="17"/>
      <c r="B62" s="6"/>
      <c r="C62" s="6"/>
      <c r="D62" s="6"/>
      <c r="E62" s="6"/>
      <c r="F62" s="6"/>
      <c r="G62" s="6"/>
      <c r="H62" s="6"/>
      <c r="I62" s="6"/>
      <c r="J62" s="6"/>
      <c r="K62" s="18"/>
    </row>
    <row r="63" spans="1:11">
      <c r="A63" s="19"/>
      <c r="B63" s="3" t="s">
        <v>59</v>
      </c>
      <c r="C63" s="3" t="s">
        <v>60</v>
      </c>
      <c r="D63" s="3" t="s">
        <v>62</v>
      </c>
      <c r="E63" s="3" t="s">
        <v>63</v>
      </c>
      <c r="F63" s="3" t="s">
        <v>64</v>
      </c>
      <c r="G63" s="3" t="s">
        <v>67</v>
      </c>
      <c r="H63" s="3" t="s">
        <v>4</v>
      </c>
      <c r="I63" s="5"/>
      <c r="J63" s="5"/>
      <c r="K63" s="20"/>
    </row>
    <row r="64" spans="1:11">
      <c r="A64" s="19" t="s">
        <v>13</v>
      </c>
      <c r="B64" s="3">
        <v>212</v>
      </c>
      <c r="C64" s="3">
        <v>61</v>
      </c>
      <c r="D64" s="3">
        <v>618</v>
      </c>
      <c r="E64" s="3">
        <v>94</v>
      </c>
      <c r="F64" s="3">
        <v>66</v>
      </c>
      <c r="G64" s="3">
        <v>819</v>
      </c>
      <c r="H64" s="3">
        <f>SUM(B64:G64)</f>
        <v>1870</v>
      </c>
      <c r="I64" s="5"/>
      <c r="J64" s="5"/>
      <c r="K64" s="20"/>
    </row>
    <row r="65" spans="1:11" ht="18" thickBot="1">
      <c r="A65" s="21" t="s">
        <v>5</v>
      </c>
      <c r="B65" s="22">
        <f>B64/H64</f>
        <v>0.11336898395721925</v>
      </c>
      <c r="C65" s="22">
        <f>C64/H64</f>
        <v>3.2620320855614976E-2</v>
      </c>
      <c r="D65" s="22">
        <f>D64/H64</f>
        <v>0.33048128342245991</v>
      </c>
      <c r="E65" s="22">
        <f>E64/H64</f>
        <v>5.0267379679144387E-2</v>
      </c>
      <c r="F65" s="22">
        <f>F64/H64</f>
        <v>3.5294117647058823E-2</v>
      </c>
      <c r="G65" s="22">
        <f>G64/H64</f>
        <v>0.43796791443850269</v>
      </c>
      <c r="H65" s="23"/>
      <c r="I65" s="24"/>
      <c r="J65" s="24"/>
      <c r="K65" s="25"/>
    </row>
    <row r="66" spans="1:11" ht="18" thickBot="1"/>
    <row r="67" spans="1:11">
      <c r="A67" s="16" t="s">
        <v>34</v>
      </c>
      <c r="B67" s="43" t="s">
        <v>35</v>
      </c>
      <c r="C67" s="43"/>
      <c r="D67" s="43"/>
      <c r="E67" s="43"/>
      <c r="F67" s="43"/>
      <c r="G67" s="43"/>
      <c r="H67" s="43"/>
      <c r="I67" s="43"/>
      <c r="J67" s="43"/>
      <c r="K67" s="44"/>
    </row>
    <row r="68" spans="1:11">
      <c r="A68" s="19" t="s">
        <v>59</v>
      </c>
      <c r="B68" s="41" t="s">
        <v>36</v>
      </c>
      <c r="C68" s="41"/>
      <c r="D68" s="41"/>
      <c r="E68" s="41"/>
      <c r="F68" s="41"/>
      <c r="G68" s="41"/>
      <c r="H68" s="41"/>
      <c r="I68" s="41"/>
      <c r="J68" s="41"/>
      <c r="K68" s="42"/>
    </row>
    <row r="69" spans="1:11">
      <c r="A69" s="19" t="s">
        <v>60</v>
      </c>
      <c r="B69" s="41" t="s">
        <v>37</v>
      </c>
      <c r="C69" s="41"/>
      <c r="D69" s="41"/>
      <c r="E69" s="41"/>
      <c r="F69" s="41"/>
      <c r="G69" s="41"/>
      <c r="H69" s="41"/>
      <c r="I69" s="41"/>
      <c r="J69" s="41"/>
      <c r="K69" s="42"/>
    </row>
    <row r="70" spans="1:11">
      <c r="A70" s="19" t="s">
        <v>62</v>
      </c>
      <c r="B70" s="41" t="s">
        <v>38</v>
      </c>
      <c r="C70" s="41"/>
      <c r="D70" s="41"/>
      <c r="E70" s="41"/>
      <c r="F70" s="41"/>
      <c r="G70" s="41"/>
      <c r="H70" s="41"/>
      <c r="I70" s="41"/>
      <c r="J70" s="41"/>
      <c r="K70" s="42"/>
    </row>
    <row r="71" spans="1:11">
      <c r="A71" s="19" t="s">
        <v>63</v>
      </c>
      <c r="B71" s="41" t="s">
        <v>39</v>
      </c>
      <c r="C71" s="41"/>
      <c r="D71" s="41"/>
      <c r="E71" s="41"/>
      <c r="F71" s="41"/>
      <c r="G71" s="41"/>
      <c r="H71" s="41"/>
      <c r="I71" s="41"/>
      <c r="J71" s="41"/>
      <c r="K71" s="42"/>
    </row>
    <row r="72" spans="1:11">
      <c r="A72" s="19" t="s">
        <v>64</v>
      </c>
      <c r="B72" s="41" t="s">
        <v>40</v>
      </c>
      <c r="C72" s="41"/>
      <c r="D72" s="41"/>
      <c r="E72" s="41"/>
      <c r="F72" s="41"/>
      <c r="G72" s="41"/>
      <c r="H72" s="41"/>
      <c r="I72" s="41"/>
      <c r="J72" s="41"/>
      <c r="K72" s="42"/>
    </row>
    <row r="73" spans="1:11">
      <c r="A73" s="19" t="s">
        <v>67</v>
      </c>
      <c r="B73" s="41" t="s">
        <v>41</v>
      </c>
      <c r="C73" s="41"/>
      <c r="D73" s="41"/>
      <c r="E73" s="41"/>
      <c r="F73" s="41"/>
      <c r="G73" s="41"/>
      <c r="H73" s="41"/>
      <c r="I73" s="41"/>
      <c r="J73" s="41"/>
      <c r="K73" s="42"/>
    </row>
    <row r="74" spans="1:11">
      <c r="A74" s="19" t="s">
        <v>68</v>
      </c>
      <c r="B74" s="41" t="s">
        <v>42</v>
      </c>
      <c r="C74" s="41"/>
      <c r="D74" s="41"/>
      <c r="E74" s="41"/>
      <c r="F74" s="41"/>
      <c r="G74" s="41"/>
      <c r="H74" s="41"/>
      <c r="I74" s="41"/>
      <c r="J74" s="41"/>
      <c r="K74" s="42"/>
    </row>
    <row r="75" spans="1:11">
      <c r="A75" s="19" t="s">
        <v>69</v>
      </c>
      <c r="B75" s="41" t="s">
        <v>20</v>
      </c>
      <c r="C75" s="41"/>
      <c r="D75" s="41"/>
      <c r="E75" s="41"/>
      <c r="F75" s="41"/>
      <c r="G75" s="41"/>
      <c r="H75" s="41"/>
      <c r="I75" s="41"/>
      <c r="J75" s="41"/>
      <c r="K75" s="42"/>
    </row>
    <row r="76" spans="1:11">
      <c r="A76" s="19" t="s">
        <v>70</v>
      </c>
      <c r="B76" s="41" t="s">
        <v>27</v>
      </c>
      <c r="C76" s="41"/>
      <c r="D76" s="41"/>
      <c r="E76" s="41"/>
      <c r="F76" s="41"/>
      <c r="G76" s="41"/>
      <c r="H76" s="41"/>
      <c r="I76" s="41"/>
      <c r="J76" s="41"/>
      <c r="K76" s="42"/>
    </row>
    <row r="77" spans="1:11">
      <c r="A77" s="17"/>
      <c r="B77" s="6"/>
      <c r="C77" s="6"/>
      <c r="D77" s="6"/>
      <c r="E77" s="6"/>
      <c r="F77" s="6"/>
      <c r="G77" s="6"/>
      <c r="H77" s="6"/>
      <c r="I77" s="6"/>
      <c r="J77" s="6"/>
      <c r="K77" s="18"/>
    </row>
    <row r="78" spans="1:11">
      <c r="A78" s="19"/>
      <c r="B78" s="3" t="s">
        <v>59</v>
      </c>
      <c r="C78" s="3" t="s">
        <v>60</v>
      </c>
      <c r="D78" s="3" t="s">
        <v>62</v>
      </c>
      <c r="E78" s="3" t="s">
        <v>63</v>
      </c>
      <c r="F78" s="3" t="s">
        <v>64</v>
      </c>
      <c r="G78" s="3" t="s">
        <v>67</v>
      </c>
      <c r="H78" s="3" t="s">
        <v>68</v>
      </c>
      <c r="I78" s="3" t="s">
        <v>69</v>
      </c>
      <c r="J78" s="3" t="s">
        <v>70</v>
      </c>
      <c r="K78" s="26" t="s">
        <v>4</v>
      </c>
    </row>
    <row r="79" spans="1:11">
      <c r="A79" s="19" t="s">
        <v>13</v>
      </c>
      <c r="B79" s="3">
        <v>125</v>
      </c>
      <c r="C79" s="3">
        <v>308</v>
      </c>
      <c r="D79" s="3">
        <v>219</v>
      </c>
      <c r="E79" s="3">
        <v>252</v>
      </c>
      <c r="F79" s="3">
        <v>336</v>
      </c>
      <c r="G79" s="3">
        <v>190</v>
      </c>
      <c r="H79" s="3">
        <v>178</v>
      </c>
      <c r="I79" s="3">
        <v>166</v>
      </c>
      <c r="J79" s="3">
        <v>690</v>
      </c>
      <c r="K79" s="26">
        <f>SUM(B79:J79)</f>
        <v>2464</v>
      </c>
    </row>
    <row r="80" spans="1:11">
      <c r="A80" s="19" t="s">
        <v>5</v>
      </c>
      <c r="B80" s="4">
        <f>B79/K79</f>
        <v>5.073051948051948E-2</v>
      </c>
      <c r="C80" s="4">
        <f>C79/K79</f>
        <v>0.125</v>
      </c>
      <c r="D80" s="4">
        <f>D79/K79</f>
        <v>8.8879870129870128E-2</v>
      </c>
      <c r="E80" s="4">
        <f>E79/K79</f>
        <v>0.10227272727272728</v>
      </c>
      <c r="F80" s="4">
        <f>F79/K79</f>
        <v>0.13636363636363635</v>
      </c>
      <c r="G80" s="4">
        <f>G79/K79</f>
        <v>7.7110389610389615E-2</v>
      </c>
      <c r="H80" s="4">
        <f>H79/K79</f>
        <v>7.2240259740259744E-2</v>
      </c>
      <c r="I80" s="4">
        <f>I79/K79</f>
        <v>6.7370129870129872E-2</v>
      </c>
      <c r="J80" s="4">
        <f>J79/K79</f>
        <v>0.28003246753246752</v>
      </c>
      <c r="K80" s="26"/>
    </row>
    <row r="81" spans="1:11">
      <c r="A81" s="17"/>
      <c r="B81" s="6"/>
      <c r="C81" s="6"/>
      <c r="D81" s="6"/>
      <c r="E81" s="6"/>
      <c r="F81" s="6"/>
      <c r="G81" s="6"/>
      <c r="H81" s="6"/>
      <c r="I81" s="6"/>
      <c r="J81" s="6"/>
      <c r="K81" s="18"/>
    </row>
    <row r="82" spans="1:11" ht="18" thickBot="1">
      <c r="A82" s="27" t="s">
        <v>123</v>
      </c>
      <c r="B82" s="54" t="s">
        <v>125</v>
      </c>
      <c r="C82" s="54"/>
      <c r="D82" s="54"/>
      <c r="E82" s="54"/>
      <c r="F82" s="54"/>
      <c r="G82" s="54"/>
      <c r="H82" s="54"/>
      <c r="I82" s="54"/>
      <c r="J82" s="54"/>
      <c r="K82" s="55"/>
    </row>
    <row r="83" spans="1:11">
      <c r="A83" s="5"/>
      <c r="B83" s="10"/>
      <c r="C83" s="10"/>
      <c r="D83" s="10"/>
      <c r="E83" s="10"/>
      <c r="F83" s="10"/>
      <c r="G83" s="5"/>
      <c r="H83" s="5"/>
      <c r="I83" s="5"/>
      <c r="J83" s="5"/>
      <c r="K83" s="5"/>
    </row>
    <row r="84" spans="1:11">
      <c r="A84" s="5"/>
      <c r="B84" s="10"/>
      <c r="C84" s="10"/>
      <c r="D84" s="10"/>
      <c r="E84" s="10"/>
      <c r="F84" s="10"/>
      <c r="G84" s="5"/>
      <c r="H84" s="5"/>
      <c r="I84" s="5"/>
      <c r="J84" s="5"/>
      <c r="K84" s="5"/>
    </row>
    <row r="85" spans="1:11" ht="18" thickBot="1"/>
    <row r="86" spans="1:11">
      <c r="A86" s="16" t="s">
        <v>43</v>
      </c>
      <c r="B86" s="43" t="s">
        <v>44</v>
      </c>
      <c r="C86" s="43"/>
      <c r="D86" s="43"/>
      <c r="E86" s="43"/>
      <c r="F86" s="43"/>
      <c r="G86" s="43"/>
      <c r="H86" s="43"/>
      <c r="I86" s="43"/>
      <c r="J86" s="43"/>
      <c r="K86" s="44"/>
    </row>
    <row r="87" spans="1:11">
      <c r="A87" s="17"/>
      <c r="B87" s="5"/>
      <c r="C87" s="5"/>
      <c r="D87" s="5"/>
      <c r="E87" s="5"/>
      <c r="F87" s="5"/>
      <c r="G87" s="5"/>
      <c r="H87" s="5"/>
      <c r="I87" s="5"/>
      <c r="J87" s="5"/>
      <c r="K87" s="20"/>
    </row>
    <row r="88" spans="1:11" s="15" customFormat="1" ht="34.799999999999997" customHeight="1" thickBot="1">
      <c r="A88" s="27" t="s">
        <v>124</v>
      </c>
      <c r="B88" s="56" t="s">
        <v>126</v>
      </c>
      <c r="C88" s="56"/>
      <c r="D88" s="56"/>
      <c r="E88" s="56"/>
      <c r="F88" s="56"/>
      <c r="G88" s="56"/>
      <c r="H88" s="56"/>
      <c r="I88" s="56"/>
      <c r="J88" s="56"/>
      <c r="K88" s="57"/>
    </row>
    <row r="89" spans="1:11" ht="18" thickBot="1"/>
    <row r="90" spans="1:11">
      <c r="A90" s="16" t="s">
        <v>45</v>
      </c>
      <c r="B90" s="43" t="s">
        <v>46</v>
      </c>
      <c r="C90" s="43"/>
      <c r="D90" s="43"/>
      <c r="E90" s="43"/>
      <c r="F90" s="43"/>
      <c r="G90" s="43"/>
      <c r="H90" s="43"/>
      <c r="I90" s="43"/>
      <c r="J90" s="43"/>
      <c r="K90" s="44"/>
    </row>
    <row r="91" spans="1:11">
      <c r="A91" s="17"/>
      <c r="B91" s="5"/>
      <c r="C91" s="5"/>
      <c r="D91" s="5"/>
      <c r="E91" s="5"/>
      <c r="F91" s="5"/>
      <c r="G91" s="5"/>
      <c r="H91" s="5"/>
      <c r="I91" s="5"/>
      <c r="J91" s="5"/>
      <c r="K91" s="20"/>
    </row>
    <row r="92" spans="1:11" ht="34.799999999999997" customHeight="1" thickBot="1">
      <c r="A92" s="28" t="s">
        <v>124</v>
      </c>
      <c r="B92" s="56" t="s">
        <v>168</v>
      </c>
      <c r="C92" s="56"/>
      <c r="D92" s="56"/>
      <c r="E92" s="56"/>
      <c r="F92" s="56"/>
      <c r="G92" s="56"/>
      <c r="H92" s="56"/>
      <c r="I92" s="56"/>
      <c r="J92" s="56"/>
      <c r="K92" s="57"/>
    </row>
    <row r="93" spans="1:11" ht="18" thickBot="1"/>
    <row r="94" spans="1:11" ht="34.799999999999997" customHeight="1">
      <c r="A94" s="16" t="s">
        <v>47</v>
      </c>
      <c r="B94" s="45" t="s">
        <v>48</v>
      </c>
      <c r="C94" s="45"/>
      <c r="D94" s="45"/>
      <c r="E94" s="45"/>
      <c r="F94" s="45"/>
      <c r="G94" s="45"/>
      <c r="H94" s="45"/>
      <c r="I94" s="45"/>
      <c r="J94" s="45"/>
      <c r="K94" s="46"/>
    </row>
    <row r="95" spans="1:11">
      <c r="A95" s="19" t="s">
        <v>59</v>
      </c>
      <c r="B95" s="41" t="s">
        <v>71</v>
      </c>
      <c r="C95" s="41"/>
      <c r="D95" s="41"/>
      <c r="E95" s="41"/>
      <c r="F95" s="41"/>
      <c r="G95" s="41"/>
      <c r="H95" s="41"/>
      <c r="I95" s="41"/>
      <c r="J95" s="41"/>
      <c r="K95" s="42"/>
    </row>
    <row r="96" spans="1:11">
      <c r="A96" s="19" t="s">
        <v>60</v>
      </c>
      <c r="B96" s="41" t="s">
        <v>72</v>
      </c>
      <c r="C96" s="41"/>
      <c r="D96" s="41"/>
      <c r="E96" s="41"/>
      <c r="F96" s="41"/>
      <c r="G96" s="41"/>
      <c r="H96" s="41"/>
      <c r="I96" s="41"/>
      <c r="J96" s="41"/>
      <c r="K96" s="42"/>
    </row>
    <row r="97" spans="1:11">
      <c r="A97" s="19" t="s">
        <v>62</v>
      </c>
      <c r="B97" s="41" t="s">
        <v>49</v>
      </c>
      <c r="C97" s="41"/>
      <c r="D97" s="41"/>
      <c r="E97" s="41"/>
      <c r="F97" s="41"/>
      <c r="G97" s="41"/>
      <c r="H97" s="41"/>
      <c r="I97" s="41"/>
      <c r="J97" s="41"/>
      <c r="K97" s="42"/>
    </row>
    <row r="98" spans="1:11">
      <c r="A98" s="19" t="s">
        <v>63</v>
      </c>
      <c r="B98" s="41" t="s">
        <v>50</v>
      </c>
      <c r="C98" s="41"/>
      <c r="D98" s="41"/>
      <c r="E98" s="41"/>
      <c r="F98" s="41"/>
      <c r="G98" s="41"/>
      <c r="H98" s="41"/>
      <c r="I98" s="41"/>
      <c r="J98" s="41"/>
      <c r="K98" s="42"/>
    </row>
    <row r="99" spans="1:11">
      <c r="A99" s="19" t="s">
        <v>64</v>
      </c>
      <c r="B99" s="41" t="s">
        <v>73</v>
      </c>
      <c r="C99" s="41"/>
      <c r="D99" s="41"/>
      <c r="E99" s="41"/>
      <c r="F99" s="41"/>
      <c r="G99" s="41"/>
      <c r="H99" s="41"/>
      <c r="I99" s="41"/>
      <c r="J99" s="41"/>
      <c r="K99" s="42"/>
    </row>
    <row r="100" spans="1:11">
      <c r="A100" s="19" t="s">
        <v>67</v>
      </c>
      <c r="B100" s="41" t="s">
        <v>74</v>
      </c>
      <c r="C100" s="41"/>
      <c r="D100" s="41"/>
      <c r="E100" s="41"/>
      <c r="F100" s="41"/>
      <c r="G100" s="41"/>
      <c r="H100" s="41"/>
      <c r="I100" s="41"/>
      <c r="J100" s="41"/>
      <c r="K100" s="42"/>
    </row>
    <row r="101" spans="1:11">
      <c r="A101" s="19" t="s">
        <v>68</v>
      </c>
      <c r="B101" s="41" t="s">
        <v>20</v>
      </c>
      <c r="C101" s="41"/>
      <c r="D101" s="41"/>
      <c r="E101" s="41"/>
      <c r="F101" s="41"/>
      <c r="G101" s="41"/>
      <c r="H101" s="41"/>
      <c r="I101" s="41"/>
      <c r="J101" s="41"/>
      <c r="K101" s="42"/>
    </row>
    <row r="102" spans="1:11">
      <c r="A102" s="19" t="s">
        <v>69</v>
      </c>
      <c r="B102" s="41" t="s">
        <v>27</v>
      </c>
      <c r="C102" s="41"/>
      <c r="D102" s="41"/>
      <c r="E102" s="41"/>
      <c r="F102" s="41"/>
      <c r="G102" s="41"/>
      <c r="H102" s="41"/>
      <c r="I102" s="41"/>
      <c r="J102" s="41"/>
      <c r="K102" s="42"/>
    </row>
    <row r="103" spans="1:11">
      <c r="A103" s="17"/>
      <c r="B103" s="6"/>
      <c r="C103" s="6"/>
      <c r="D103" s="6"/>
      <c r="E103" s="6"/>
      <c r="F103" s="6"/>
      <c r="G103" s="6"/>
      <c r="H103" s="6"/>
      <c r="I103" s="6"/>
      <c r="J103" s="6"/>
      <c r="K103" s="18"/>
    </row>
    <row r="104" spans="1:11">
      <c r="A104" s="19"/>
      <c r="B104" s="3" t="s">
        <v>59</v>
      </c>
      <c r="C104" s="3" t="s">
        <v>60</v>
      </c>
      <c r="D104" s="3" t="s">
        <v>62</v>
      </c>
      <c r="E104" s="3" t="s">
        <v>63</v>
      </c>
      <c r="F104" s="3" t="s">
        <v>64</v>
      </c>
      <c r="G104" s="3" t="s">
        <v>67</v>
      </c>
      <c r="H104" s="3" t="s">
        <v>68</v>
      </c>
      <c r="I104" s="3" t="s">
        <v>69</v>
      </c>
      <c r="J104" s="3" t="s">
        <v>4</v>
      </c>
      <c r="K104" s="20"/>
    </row>
    <row r="105" spans="1:11">
      <c r="A105" s="19" t="s">
        <v>13</v>
      </c>
      <c r="B105" s="3">
        <v>749</v>
      </c>
      <c r="C105" s="3">
        <v>322</v>
      </c>
      <c r="D105" s="3">
        <v>790</v>
      </c>
      <c r="E105" s="3">
        <v>530</v>
      </c>
      <c r="F105" s="3">
        <v>536</v>
      </c>
      <c r="G105" s="3">
        <v>86</v>
      </c>
      <c r="H105" s="3">
        <v>46</v>
      </c>
      <c r="I105" s="3">
        <v>150</v>
      </c>
      <c r="J105" s="3">
        <f>SUM(B105:I105)</f>
        <v>3209</v>
      </c>
      <c r="K105" s="20"/>
    </row>
    <row r="106" spans="1:11">
      <c r="A106" s="19" t="s">
        <v>5</v>
      </c>
      <c r="B106" s="3">
        <v>23</v>
      </c>
      <c r="C106" s="3">
        <v>11</v>
      </c>
      <c r="D106" s="3">
        <v>24</v>
      </c>
      <c r="E106" s="3">
        <v>15</v>
      </c>
      <c r="F106" s="3">
        <v>17</v>
      </c>
      <c r="G106" s="3">
        <v>3</v>
      </c>
      <c r="H106" s="3">
        <v>1</v>
      </c>
      <c r="I106" s="3">
        <v>5</v>
      </c>
      <c r="J106" s="3"/>
      <c r="K106" s="20"/>
    </row>
    <row r="107" spans="1:11">
      <c r="A107" s="17"/>
      <c r="B107" s="6"/>
      <c r="C107" s="6"/>
      <c r="D107" s="6"/>
      <c r="E107" s="6"/>
      <c r="F107" s="6"/>
      <c r="G107" s="6"/>
      <c r="H107" s="6"/>
      <c r="I107" s="6"/>
      <c r="J107" s="6"/>
      <c r="K107" s="18"/>
    </row>
    <row r="108" spans="1:11" ht="33" customHeight="1" thickBot="1">
      <c r="A108" s="27" t="s">
        <v>123</v>
      </c>
      <c r="B108" s="56" t="s">
        <v>130</v>
      </c>
      <c r="C108" s="56"/>
      <c r="D108" s="56"/>
      <c r="E108" s="56"/>
      <c r="F108" s="56"/>
      <c r="G108" s="56"/>
      <c r="H108" s="56"/>
      <c r="I108" s="56"/>
      <c r="J108" s="56"/>
      <c r="K108" s="57"/>
    </row>
    <row r="109" spans="1:11" ht="18" thickBot="1"/>
    <row r="110" spans="1:11">
      <c r="A110" s="16" t="s">
        <v>51</v>
      </c>
      <c r="B110" s="43" t="s">
        <v>52</v>
      </c>
      <c r="C110" s="43"/>
      <c r="D110" s="43"/>
      <c r="E110" s="43"/>
      <c r="F110" s="43"/>
      <c r="G110" s="43"/>
      <c r="H110" s="43"/>
      <c r="I110" s="43"/>
      <c r="J110" s="43"/>
      <c r="K110" s="44"/>
    </row>
    <row r="111" spans="1:11">
      <c r="A111" s="19" t="s">
        <v>59</v>
      </c>
      <c r="B111" s="41" t="s">
        <v>75</v>
      </c>
      <c r="C111" s="41"/>
      <c r="D111" s="41"/>
      <c r="E111" s="41"/>
      <c r="F111" s="41"/>
      <c r="G111" s="41"/>
      <c r="H111" s="41"/>
      <c r="I111" s="41"/>
      <c r="J111" s="41"/>
      <c r="K111" s="42"/>
    </row>
    <row r="112" spans="1:11">
      <c r="A112" s="19" t="s">
        <v>60</v>
      </c>
      <c r="B112" s="41" t="s">
        <v>76</v>
      </c>
      <c r="C112" s="41"/>
      <c r="D112" s="41"/>
      <c r="E112" s="41"/>
      <c r="F112" s="41"/>
      <c r="G112" s="41"/>
      <c r="H112" s="41"/>
      <c r="I112" s="41"/>
      <c r="J112" s="41"/>
      <c r="K112" s="42"/>
    </row>
    <row r="113" spans="1:11">
      <c r="A113" s="19" t="s">
        <v>62</v>
      </c>
      <c r="B113" s="41" t="s">
        <v>53</v>
      </c>
      <c r="C113" s="41"/>
      <c r="D113" s="41"/>
      <c r="E113" s="41"/>
      <c r="F113" s="41"/>
      <c r="G113" s="41"/>
      <c r="H113" s="41"/>
      <c r="I113" s="41"/>
      <c r="J113" s="41"/>
      <c r="K113" s="42"/>
    </row>
    <row r="114" spans="1:11">
      <c r="A114" s="19" t="s">
        <v>63</v>
      </c>
      <c r="B114" s="41" t="s">
        <v>54</v>
      </c>
      <c r="C114" s="41"/>
      <c r="D114" s="41"/>
      <c r="E114" s="41"/>
      <c r="F114" s="41"/>
      <c r="G114" s="41"/>
      <c r="H114" s="41"/>
      <c r="I114" s="41"/>
      <c r="J114" s="41"/>
      <c r="K114" s="42"/>
    </row>
    <row r="115" spans="1:11">
      <c r="A115" s="19" t="s">
        <v>64</v>
      </c>
      <c r="B115" s="41" t="s">
        <v>55</v>
      </c>
      <c r="C115" s="41"/>
      <c r="D115" s="41"/>
      <c r="E115" s="41"/>
      <c r="F115" s="41"/>
      <c r="G115" s="41"/>
      <c r="H115" s="41"/>
      <c r="I115" s="41"/>
      <c r="J115" s="41"/>
      <c r="K115" s="42"/>
    </row>
    <row r="116" spans="1:11">
      <c r="A116" s="19" t="s">
        <v>67</v>
      </c>
      <c r="B116" s="41" t="s">
        <v>56</v>
      </c>
      <c r="C116" s="41"/>
      <c r="D116" s="41"/>
      <c r="E116" s="41"/>
      <c r="F116" s="41"/>
      <c r="G116" s="41"/>
      <c r="H116" s="41"/>
      <c r="I116" s="41"/>
      <c r="J116" s="41"/>
      <c r="K116" s="42"/>
    </row>
    <row r="117" spans="1:11">
      <c r="A117" s="19" t="s">
        <v>68</v>
      </c>
      <c r="B117" s="41" t="s">
        <v>42</v>
      </c>
      <c r="C117" s="41"/>
      <c r="D117" s="41"/>
      <c r="E117" s="41"/>
      <c r="F117" s="41"/>
      <c r="G117" s="41"/>
      <c r="H117" s="41"/>
      <c r="I117" s="41"/>
      <c r="J117" s="41"/>
      <c r="K117" s="42"/>
    </row>
    <row r="118" spans="1:11">
      <c r="A118" s="19" t="s">
        <v>69</v>
      </c>
      <c r="B118" s="41" t="s">
        <v>20</v>
      </c>
      <c r="C118" s="41"/>
      <c r="D118" s="41"/>
      <c r="E118" s="41"/>
      <c r="F118" s="41"/>
      <c r="G118" s="41"/>
      <c r="H118" s="41"/>
      <c r="I118" s="41"/>
      <c r="J118" s="41"/>
      <c r="K118" s="42"/>
    </row>
    <row r="119" spans="1:11">
      <c r="A119" s="19" t="s">
        <v>70</v>
      </c>
      <c r="B119" s="41" t="s">
        <v>27</v>
      </c>
      <c r="C119" s="41"/>
      <c r="D119" s="41"/>
      <c r="E119" s="41"/>
      <c r="F119" s="41"/>
      <c r="G119" s="41"/>
      <c r="H119" s="41"/>
      <c r="I119" s="41"/>
      <c r="J119" s="41"/>
      <c r="K119" s="42"/>
    </row>
    <row r="120" spans="1:11">
      <c r="A120" s="17"/>
      <c r="B120" s="6"/>
      <c r="C120" s="6"/>
      <c r="D120" s="6"/>
      <c r="E120" s="6"/>
      <c r="F120" s="6"/>
      <c r="G120" s="6"/>
      <c r="H120" s="6"/>
      <c r="I120" s="6"/>
      <c r="J120" s="5"/>
      <c r="K120" s="20"/>
    </row>
    <row r="121" spans="1:11">
      <c r="A121" s="19"/>
      <c r="B121" s="3" t="s">
        <v>59</v>
      </c>
      <c r="C121" s="3" t="s">
        <v>60</v>
      </c>
      <c r="D121" s="3" t="s">
        <v>62</v>
      </c>
      <c r="E121" s="3" t="s">
        <v>63</v>
      </c>
      <c r="F121" s="3" t="s">
        <v>64</v>
      </c>
      <c r="G121" s="3" t="s">
        <v>67</v>
      </c>
      <c r="H121" s="3" t="s">
        <v>68</v>
      </c>
      <c r="I121" s="3" t="s">
        <v>69</v>
      </c>
      <c r="J121" s="3" t="s">
        <v>70</v>
      </c>
      <c r="K121" s="26" t="s">
        <v>4</v>
      </c>
    </row>
    <row r="122" spans="1:11">
      <c r="A122" s="19" t="s">
        <v>13</v>
      </c>
      <c r="B122" s="3">
        <v>486</v>
      </c>
      <c r="C122" s="3">
        <v>774</v>
      </c>
      <c r="D122" s="3">
        <v>521</v>
      </c>
      <c r="E122" s="3">
        <v>787</v>
      </c>
      <c r="F122" s="3">
        <v>192</v>
      </c>
      <c r="G122" s="3">
        <v>186</v>
      </c>
      <c r="H122" s="3">
        <v>37</v>
      </c>
      <c r="I122" s="3">
        <v>43</v>
      </c>
      <c r="J122" s="3">
        <v>135</v>
      </c>
      <c r="K122" s="26">
        <f>SUM(B122:J122)</f>
        <v>3161</v>
      </c>
    </row>
    <row r="123" spans="1:11">
      <c r="A123" s="19" t="s">
        <v>5</v>
      </c>
      <c r="B123" s="4">
        <f>B122/K122</f>
        <v>0.15374881366656121</v>
      </c>
      <c r="C123" s="4">
        <f>C122/K122</f>
        <v>0.24485922176526415</v>
      </c>
      <c r="D123" s="4">
        <f>D122/K122</f>
        <v>0.16482125909522302</v>
      </c>
      <c r="E123" s="4">
        <f>E122/K122</f>
        <v>0.24897184435305283</v>
      </c>
      <c r="F123" s="4">
        <f>F122/K122</f>
        <v>6.0740272065801959E-2</v>
      </c>
      <c r="G123" s="4">
        <f>G122/K122</f>
        <v>5.884213856374565E-2</v>
      </c>
      <c r="H123" s="4">
        <f>H122/K122</f>
        <v>1.170515659601392E-2</v>
      </c>
      <c r="I123" s="4">
        <f>I122/K122</f>
        <v>1.3603290098070231E-2</v>
      </c>
      <c r="J123" s="4">
        <f>J122/K122</f>
        <v>4.2708003796267005E-2</v>
      </c>
      <c r="K123" s="26"/>
    </row>
    <row r="124" spans="1:11" ht="9.6" customHeight="1">
      <c r="A124" s="17"/>
      <c r="B124" s="6"/>
      <c r="C124" s="6"/>
      <c r="D124" s="6"/>
      <c r="E124" s="6"/>
      <c r="F124" s="6"/>
      <c r="G124" s="6"/>
      <c r="H124" s="6"/>
      <c r="I124" s="6"/>
      <c r="J124" s="6"/>
      <c r="K124" s="18"/>
    </row>
    <row r="125" spans="1:11" ht="18" thickBot="1">
      <c r="A125" s="27" t="s">
        <v>123</v>
      </c>
      <c r="B125" s="54" t="s">
        <v>128</v>
      </c>
      <c r="C125" s="54"/>
      <c r="D125" s="54"/>
      <c r="E125" s="54"/>
      <c r="F125" s="54"/>
      <c r="G125" s="54"/>
      <c r="H125" s="54"/>
      <c r="I125" s="54"/>
      <c r="J125" s="54"/>
      <c r="K125" s="55"/>
    </row>
    <row r="126" spans="1:11" ht="18" thickBot="1"/>
    <row r="127" spans="1:11">
      <c r="A127" s="16" t="s">
        <v>57</v>
      </c>
      <c r="B127" s="43" t="s">
        <v>58</v>
      </c>
      <c r="C127" s="43"/>
      <c r="D127" s="43"/>
      <c r="E127" s="43"/>
      <c r="F127" s="43"/>
      <c r="G127" s="43"/>
      <c r="H127" s="43"/>
      <c r="I127" s="43"/>
      <c r="J127" s="43"/>
      <c r="K127" s="44"/>
    </row>
    <row r="128" spans="1:11">
      <c r="A128" s="19" t="s">
        <v>59</v>
      </c>
      <c r="B128" s="41" t="s">
        <v>77</v>
      </c>
      <c r="C128" s="41"/>
      <c r="D128" s="41"/>
      <c r="E128" s="41"/>
      <c r="F128" s="41"/>
      <c r="G128" s="41"/>
      <c r="H128" s="41"/>
      <c r="I128" s="41"/>
      <c r="J128" s="41"/>
      <c r="K128" s="42"/>
    </row>
    <row r="129" spans="1:11">
      <c r="A129" s="19" t="s">
        <v>60</v>
      </c>
      <c r="B129" s="41" t="s">
        <v>78</v>
      </c>
      <c r="C129" s="41"/>
      <c r="D129" s="41"/>
      <c r="E129" s="41"/>
      <c r="F129" s="41"/>
      <c r="G129" s="41"/>
      <c r="H129" s="41"/>
      <c r="I129" s="41"/>
      <c r="J129" s="41"/>
      <c r="K129" s="42"/>
    </row>
    <row r="130" spans="1:11">
      <c r="A130" s="19" t="s">
        <v>62</v>
      </c>
      <c r="B130" s="41" t="s">
        <v>79</v>
      </c>
      <c r="C130" s="41"/>
      <c r="D130" s="41"/>
      <c r="E130" s="41"/>
      <c r="F130" s="41"/>
      <c r="G130" s="41"/>
      <c r="H130" s="41"/>
      <c r="I130" s="41"/>
      <c r="J130" s="41"/>
      <c r="K130" s="42"/>
    </row>
    <row r="131" spans="1:11">
      <c r="A131" s="19" t="s">
        <v>63</v>
      </c>
      <c r="B131" s="41" t="s">
        <v>80</v>
      </c>
      <c r="C131" s="41"/>
      <c r="D131" s="41"/>
      <c r="E131" s="41"/>
      <c r="F131" s="41"/>
      <c r="G131" s="41"/>
      <c r="H131" s="41"/>
      <c r="I131" s="41"/>
      <c r="J131" s="41"/>
      <c r="K131" s="42"/>
    </row>
    <row r="132" spans="1:11">
      <c r="A132" s="19" t="s">
        <v>64</v>
      </c>
      <c r="B132" s="41" t="s">
        <v>42</v>
      </c>
      <c r="C132" s="41"/>
      <c r="D132" s="41"/>
      <c r="E132" s="41"/>
      <c r="F132" s="41"/>
      <c r="G132" s="41"/>
      <c r="H132" s="41"/>
      <c r="I132" s="41"/>
      <c r="J132" s="41"/>
      <c r="K132" s="42"/>
    </row>
    <row r="133" spans="1:11">
      <c r="A133" s="19" t="s">
        <v>67</v>
      </c>
      <c r="B133" s="41" t="s">
        <v>20</v>
      </c>
      <c r="C133" s="41"/>
      <c r="D133" s="41"/>
      <c r="E133" s="41"/>
      <c r="F133" s="41"/>
      <c r="G133" s="41"/>
      <c r="H133" s="41"/>
      <c r="I133" s="41"/>
      <c r="J133" s="41"/>
      <c r="K133" s="42"/>
    </row>
    <row r="134" spans="1:11">
      <c r="A134" s="19" t="s">
        <v>68</v>
      </c>
      <c r="B134" s="41" t="s">
        <v>27</v>
      </c>
      <c r="C134" s="41"/>
      <c r="D134" s="41"/>
      <c r="E134" s="41"/>
      <c r="F134" s="41"/>
      <c r="G134" s="41"/>
      <c r="H134" s="41"/>
      <c r="I134" s="41"/>
      <c r="J134" s="41"/>
      <c r="K134" s="42"/>
    </row>
    <row r="135" spans="1:11">
      <c r="A135" s="17"/>
      <c r="B135" s="6"/>
      <c r="C135" s="6"/>
      <c r="D135" s="6"/>
      <c r="E135" s="6"/>
      <c r="F135" s="6"/>
      <c r="G135" s="6"/>
      <c r="H135" s="6"/>
      <c r="I135" s="6"/>
      <c r="J135" s="6"/>
      <c r="K135" s="18"/>
    </row>
    <row r="136" spans="1:11">
      <c r="A136" s="19"/>
      <c r="B136" s="3" t="s">
        <v>59</v>
      </c>
      <c r="C136" s="3" t="s">
        <v>60</v>
      </c>
      <c r="D136" s="3" t="s">
        <v>62</v>
      </c>
      <c r="E136" s="3" t="s">
        <v>63</v>
      </c>
      <c r="F136" s="3" t="s">
        <v>64</v>
      </c>
      <c r="G136" s="3" t="s">
        <v>67</v>
      </c>
      <c r="H136" s="3" t="s">
        <v>68</v>
      </c>
      <c r="I136" s="3" t="s">
        <v>4</v>
      </c>
      <c r="J136" s="5"/>
      <c r="K136" s="20"/>
    </row>
    <row r="137" spans="1:11">
      <c r="A137" s="19" t="s">
        <v>13</v>
      </c>
      <c r="B137" s="3">
        <v>230</v>
      </c>
      <c r="C137" s="3">
        <v>199</v>
      </c>
      <c r="D137" s="3">
        <v>363</v>
      </c>
      <c r="E137" s="3">
        <v>938</v>
      </c>
      <c r="F137" s="3">
        <v>23</v>
      </c>
      <c r="G137" s="3">
        <v>38</v>
      </c>
      <c r="H137" s="3">
        <v>151</v>
      </c>
      <c r="I137" s="3">
        <f>SUM(B137:H137)</f>
        <v>1942</v>
      </c>
      <c r="J137" s="5"/>
      <c r="K137" s="20"/>
    </row>
    <row r="138" spans="1:11">
      <c r="A138" s="19" t="s">
        <v>5</v>
      </c>
      <c r="B138" s="4">
        <f>B137/I137</f>
        <v>0.11843460350154481</v>
      </c>
      <c r="C138" s="4">
        <f>C137/I137</f>
        <v>0.10247167868177137</v>
      </c>
      <c r="D138" s="4">
        <f>D137/I137</f>
        <v>0.18692070030895983</v>
      </c>
      <c r="E138" s="4">
        <f>E137/I137</f>
        <v>0.48300720906282185</v>
      </c>
      <c r="F138" s="4">
        <f>F137/I137</f>
        <v>1.184346035015448E-2</v>
      </c>
      <c r="G138" s="4">
        <f>G137/I137</f>
        <v>1.9567456230690009E-2</v>
      </c>
      <c r="H138" s="4">
        <f>H137/I137</f>
        <v>7.7754891864057679E-2</v>
      </c>
      <c r="I138" s="3"/>
      <c r="J138" s="5"/>
      <c r="K138" s="20"/>
    </row>
    <row r="139" spans="1:11">
      <c r="A139" s="17"/>
      <c r="B139" s="6"/>
      <c r="C139" s="6"/>
      <c r="D139" s="6"/>
      <c r="E139" s="6"/>
      <c r="F139" s="6"/>
      <c r="G139" s="6"/>
      <c r="H139" s="6"/>
      <c r="I139" s="6"/>
      <c r="J139" s="6"/>
      <c r="K139" s="18"/>
    </row>
    <row r="140" spans="1:11" ht="18" thickBot="1">
      <c r="A140" s="27" t="s">
        <v>123</v>
      </c>
      <c r="B140" s="54" t="s">
        <v>127</v>
      </c>
      <c r="C140" s="54"/>
      <c r="D140" s="54"/>
      <c r="E140" s="54"/>
      <c r="F140" s="54"/>
      <c r="G140" s="54"/>
      <c r="H140" s="54"/>
      <c r="I140" s="54"/>
      <c r="J140" s="54"/>
      <c r="K140" s="55"/>
    </row>
    <row r="141" spans="1:11" ht="18" thickBot="1"/>
    <row r="142" spans="1:11" ht="35.4" customHeight="1">
      <c r="A142" s="16" t="s">
        <v>81</v>
      </c>
      <c r="B142" s="45" t="s">
        <v>82</v>
      </c>
      <c r="C142" s="45"/>
      <c r="D142" s="45"/>
      <c r="E142" s="45"/>
      <c r="F142" s="45"/>
      <c r="G142" s="45"/>
      <c r="H142" s="45"/>
      <c r="I142" s="45"/>
      <c r="J142" s="45"/>
      <c r="K142" s="46"/>
    </row>
    <row r="143" spans="1:11">
      <c r="A143" s="17"/>
      <c r="B143" s="5"/>
      <c r="C143" s="5"/>
      <c r="D143" s="5"/>
      <c r="E143" s="5"/>
      <c r="F143" s="5"/>
      <c r="G143" s="5"/>
      <c r="H143" s="5"/>
      <c r="I143" s="5"/>
      <c r="J143" s="5"/>
      <c r="K143" s="20"/>
    </row>
    <row r="144" spans="1:11" ht="41.4" customHeight="1" thickBot="1">
      <c r="A144" s="27" t="s">
        <v>124</v>
      </c>
      <c r="B144" s="56" t="s">
        <v>131</v>
      </c>
      <c r="C144" s="54"/>
      <c r="D144" s="54"/>
      <c r="E144" s="54"/>
      <c r="F144" s="54"/>
      <c r="G144" s="54"/>
      <c r="H144" s="54"/>
      <c r="I144" s="54"/>
      <c r="J144" s="54"/>
      <c r="K144" s="55"/>
    </row>
    <row r="145" spans="1:11" ht="18" thickBot="1"/>
    <row r="146" spans="1:11" ht="35.4" customHeight="1">
      <c r="A146" s="16" t="s">
        <v>83</v>
      </c>
      <c r="B146" s="45" t="s">
        <v>84</v>
      </c>
      <c r="C146" s="45"/>
      <c r="D146" s="45"/>
      <c r="E146" s="45"/>
      <c r="F146" s="45"/>
      <c r="G146" s="45"/>
      <c r="H146" s="45"/>
      <c r="I146" s="45"/>
      <c r="J146" s="45"/>
      <c r="K146" s="46"/>
    </row>
    <row r="147" spans="1:11">
      <c r="A147" s="17"/>
      <c r="B147" s="7"/>
      <c r="C147" s="7"/>
      <c r="D147" s="7"/>
      <c r="E147" s="7"/>
      <c r="F147" s="7"/>
      <c r="G147" s="7"/>
      <c r="H147" s="7"/>
      <c r="I147" s="7"/>
      <c r="J147" s="7"/>
      <c r="K147" s="29"/>
    </row>
    <row r="148" spans="1:11">
      <c r="A148" s="17" t="s">
        <v>88</v>
      </c>
      <c r="B148" s="5"/>
      <c r="C148" s="5"/>
      <c r="D148" s="5"/>
      <c r="E148" s="5"/>
      <c r="F148" s="5"/>
      <c r="G148" s="5"/>
      <c r="H148" s="5"/>
      <c r="I148" s="5"/>
      <c r="J148" s="5"/>
      <c r="K148" s="20"/>
    </row>
    <row r="149" spans="1:11">
      <c r="A149" s="19"/>
      <c r="B149" s="3" t="s">
        <v>119</v>
      </c>
      <c r="C149" s="3" t="s">
        <v>120</v>
      </c>
      <c r="D149" s="3" t="s">
        <v>4</v>
      </c>
      <c r="E149" s="5"/>
      <c r="F149" s="5"/>
      <c r="G149" s="5"/>
      <c r="H149" s="5"/>
      <c r="I149" s="5"/>
      <c r="J149" s="5"/>
      <c r="K149" s="20"/>
    </row>
    <row r="150" spans="1:11">
      <c r="A150" s="19" t="s">
        <v>13</v>
      </c>
      <c r="B150" s="3">
        <v>204</v>
      </c>
      <c r="C150" s="3">
        <v>135</v>
      </c>
      <c r="D150" s="3">
        <v>1888</v>
      </c>
      <c r="E150" s="5"/>
      <c r="F150" s="5"/>
      <c r="G150" s="5"/>
      <c r="H150" s="5"/>
      <c r="I150" s="5"/>
      <c r="J150" s="5"/>
      <c r="K150" s="20"/>
    </row>
    <row r="151" spans="1:11">
      <c r="A151" s="19" t="s">
        <v>5</v>
      </c>
      <c r="B151" s="4">
        <f>B150/D150</f>
        <v>0.10805084745762712</v>
      </c>
      <c r="C151" s="4">
        <f>C150/D150</f>
        <v>7.1504237288135597E-2</v>
      </c>
      <c r="D151" s="3"/>
      <c r="E151" s="5"/>
      <c r="F151" s="5"/>
      <c r="G151" s="5"/>
      <c r="H151" s="5"/>
      <c r="I151" s="5"/>
      <c r="J151" s="5"/>
      <c r="K151" s="20"/>
    </row>
    <row r="152" spans="1:11">
      <c r="A152" s="17"/>
      <c r="B152" s="5"/>
      <c r="C152" s="5"/>
      <c r="D152" s="5"/>
      <c r="E152" s="5"/>
      <c r="F152" s="5"/>
      <c r="G152" s="5"/>
      <c r="H152" s="5"/>
      <c r="I152" s="5"/>
      <c r="J152" s="5"/>
      <c r="K152" s="20"/>
    </row>
    <row r="153" spans="1:11" ht="39.6" customHeight="1">
      <c r="A153" s="30" t="s">
        <v>121</v>
      </c>
      <c r="B153" s="58" t="s">
        <v>129</v>
      </c>
      <c r="C153" s="59"/>
      <c r="D153" s="59"/>
      <c r="E153" s="59"/>
      <c r="F153" s="59"/>
      <c r="G153" s="59"/>
      <c r="H153" s="59"/>
      <c r="I153" s="59"/>
      <c r="J153" s="59"/>
      <c r="K153" s="60"/>
    </row>
    <row r="154" spans="1:11">
      <c r="A154" s="17"/>
      <c r="B154" s="5"/>
      <c r="C154" s="5"/>
      <c r="D154" s="5"/>
      <c r="E154" s="5"/>
      <c r="F154" s="5"/>
      <c r="G154" s="5"/>
      <c r="H154" s="5"/>
      <c r="I154" s="5"/>
      <c r="J154" s="5"/>
      <c r="K154" s="20"/>
    </row>
    <row r="155" spans="1:11" ht="46.8" customHeight="1" thickBot="1">
      <c r="A155" s="27" t="s">
        <v>122</v>
      </c>
      <c r="B155" s="56" t="s">
        <v>132</v>
      </c>
      <c r="C155" s="56"/>
      <c r="D155" s="56"/>
      <c r="E155" s="56"/>
      <c r="F155" s="56"/>
      <c r="G155" s="56"/>
      <c r="H155" s="56"/>
      <c r="I155" s="56"/>
      <c r="J155" s="56"/>
      <c r="K155" s="57"/>
    </row>
  </sheetData>
  <mergeCells count="87">
    <mergeCell ref="B153:K153"/>
    <mergeCell ref="B155:K155"/>
    <mergeCell ref="B7:C7"/>
    <mergeCell ref="D7:E7"/>
    <mergeCell ref="F7:G7"/>
    <mergeCell ref="B8:C8"/>
    <mergeCell ref="D8:E8"/>
    <mergeCell ref="F8:G8"/>
    <mergeCell ref="B92:K92"/>
    <mergeCell ref="B125:K125"/>
    <mergeCell ref="B140:K140"/>
    <mergeCell ref="B108:K108"/>
    <mergeCell ref="B144:K144"/>
    <mergeCell ref="B43:K43"/>
    <mergeCell ref="B30:K30"/>
    <mergeCell ref="B44:K44"/>
    <mergeCell ref="B45:K45"/>
    <mergeCell ref="B82:K82"/>
    <mergeCell ref="B88:K88"/>
    <mergeCell ref="B90:K90"/>
    <mergeCell ref="B86:K86"/>
    <mergeCell ref="B75:K75"/>
    <mergeCell ref="B76:K76"/>
    <mergeCell ref="B67:K67"/>
    <mergeCell ref="B68:K68"/>
    <mergeCell ref="B74:K74"/>
    <mergeCell ref="B46:K46"/>
    <mergeCell ref="B47:K47"/>
    <mergeCell ref="B48:K48"/>
    <mergeCell ref="B49:K49"/>
    <mergeCell ref="B56:K56"/>
    <mergeCell ref="B57:K57"/>
    <mergeCell ref="B113:K113"/>
    <mergeCell ref="B114:K114"/>
    <mergeCell ref="B99:K99"/>
    <mergeCell ref="B100:K100"/>
    <mergeCell ref="B101:K101"/>
    <mergeCell ref="B102:K102"/>
    <mergeCell ref="B142:K142"/>
    <mergeCell ref="B146:K146"/>
    <mergeCell ref="B127:K127"/>
    <mergeCell ref="B110:K110"/>
    <mergeCell ref="B94:K94"/>
    <mergeCell ref="B95:K95"/>
    <mergeCell ref="B96:K96"/>
    <mergeCell ref="B97:K97"/>
    <mergeCell ref="B98:K98"/>
    <mergeCell ref="B130:K130"/>
    <mergeCell ref="B131:K131"/>
    <mergeCell ref="B132:K132"/>
    <mergeCell ref="B133:K133"/>
    <mergeCell ref="B129:K129"/>
    <mergeCell ref="B111:K111"/>
    <mergeCell ref="B112:K112"/>
    <mergeCell ref="B29:K29"/>
    <mergeCell ref="B25:K25"/>
    <mergeCell ref="B17:K17"/>
    <mergeCell ref="B11:K11"/>
    <mergeCell ref="A2:K2"/>
    <mergeCell ref="B4:C4"/>
    <mergeCell ref="D4:E4"/>
    <mergeCell ref="F4:G4"/>
    <mergeCell ref="B5:C5"/>
    <mergeCell ref="D5:E5"/>
    <mergeCell ref="F5:G5"/>
    <mergeCell ref="B18:K18"/>
    <mergeCell ref="B19:K19"/>
    <mergeCell ref="B26:K26"/>
    <mergeCell ref="B27:K27"/>
    <mergeCell ref="B28:K28"/>
    <mergeCell ref="B60:K60"/>
    <mergeCell ref="B61:K61"/>
    <mergeCell ref="B55:K55"/>
    <mergeCell ref="B58:K58"/>
    <mergeCell ref="B59:K59"/>
    <mergeCell ref="B69:K69"/>
    <mergeCell ref="B70:K70"/>
    <mergeCell ref="B71:K71"/>
    <mergeCell ref="B72:K72"/>
    <mergeCell ref="B73:K73"/>
    <mergeCell ref="B134:K134"/>
    <mergeCell ref="B115:K115"/>
    <mergeCell ref="B116:K116"/>
    <mergeCell ref="B117:K117"/>
    <mergeCell ref="B118:K118"/>
    <mergeCell ref="B119:K119"/>
    <mergeCell ref="B128:K128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K153"/>
  <sheetViews>
    <sheetView zoomScale="70" zoomScaleNormal="70" workbookViewId="0">
      <selection activeCell="J5" sqref="J5"/>
    </sheetView>
  </sheetViews>
  <sheetFormatPr defaultRowHeight="17.399999999999999"/>
  <cols>
    <col min="1" max="1" width="9.09765625" style="1" bestFit="1" customWidth="1"/>
    <col min="2" max="11" width="6.8984375" style="1" customWidth="1"/>
  </cols>
  <sheetData>
    <row r="2" spans="1:11" ht="25.2">
      <c r="A2" s="47" t="s">
        <v>85</v>
      </c>
      <c r="B2" s="47"/>
      <c r="C2" s="47"/>
      <c r="D2" s="47"/>
      <c r="E2" s="47"/>
      <c r="F2" s="47"/>
      <c r="G2" s="47"/>
      <c r="H2" s="47"/>
      <c r="I2" s="47"/>
      <c r="J2" s="47"/>
      <c r="K2" s="47"/>
    </row>
    <row r="4" spans="1:11">
      <c r="A4" s="40" t="s">
        <v>171</v>
      </c>
      <c r="B4" s="61" t="s">
        <v>86</v>
      </c>
      <c r="C4" s="61"/>
      <c r="D4" s="61" t="s">
        <v>87</v>
      </c>
      <c r="E4" s="61"/>
      <c r="F4" s="61" t="s">
        <v>88</v>
      </c>
      <c r="G4" s="61"/>
    </row>
    <row r="5" spans="1:11">
      <c r="A5" s="3"/>
      <c r="B5" s="49">
        <v>800</v>
      </c>
      <c r="C5" s="49"/>
      <c r="D5" s="49">
        <v>316</v>
      </c>
      <c r="E5" s="49"/>
      <c r="F5" s="50">
        <f>D5/B5</f>
        <v>0.39500000000000002</v>
      </c>
      <c r="G5" s="50"/>
    </row>
    <row r="7" spans="1:11" ht="18" thickBot="1"/>
    <row r="8" spans="1:11">
      <c r="A8" s="16" t="s">
        <v>0</v>
      </c>
      <c r="B8" s="43" t="s">
        <v>8</v>
      </c>
      <c r="C8" s="43"/>
      <c r="D8" s="43"/>
      <c r="E8" s="43"/>
      <c r="F8" s="43"/>
      <c r="G8" s="43"/>
      <c r="H8" s="43"/>
      <c r="I8" s="43"/>
      <c r="J8" s="43"/>
      <c r="K8" s="44"/>
    </row>
    <row r="9" spans="1:11">
      <c r="A9" s="17"/>
      <c r="B9" s="6"/>
      <c r="C9" s="6"/>
      <c r="D9" s="6"/>
      <c r="E9" s="6"/>
      <c r="F9" s="6"/>
      <c r="G9" s="6"/>
      <c r="H9" s="6"/>
      <c r="I9" s="6"/>
      <c r="J9" s="6"/>
      <c r="K9" s="18"/>
    </row>
    <row r="10" spans="1:11">
      <c r="A10" s="19" t="s">
        <v>1</v>
      </c>
      <c r="B10" s="3" t="s">
        <v>2</v>
      </c>
      <c r="C10" s="3" t="s">
        <v>3</v>
      </c>
      <c r="D10" s="3" t="s">
        <v>4</v>
      </c>
      <c r="E10" s="5"/>
      <c r="F10" s="3" t="s">
        <v>9</v>
      </c>
      <c r="G10" s="3" t="s">
        <v>10</v>
      </c>
      <c r="H10" s="3" t="s">
        <v>11</v>
      </c>
      <c r="I10" s="3" t="s">
        <v>12</v>
      </c>
      <c r="J10" s="3" t="s">
        <v>4</v>
      </c>
      <c r="K10" s="20"/>
    </row>
    <row r="11" spans="1:11">
      <c r="A11" s="19" t="s">
        <v>13</v>
      </c>
      <c r="B11" s="3">
        <v>137</v>
      </c>
      <c r="C11" s="3">
        <v>179</v>
      </c>
      <c r="D11" s="3">
        <f>SUM(B11:C11)</f>
        <v>316</v>
      </c>
      <c r="E11" s="5"/>
      <c r="F11" s="3" t="s">
        <v>13</v>
      </c>
      <c r="G11" s="3">
        <v>32</v>
      </c>
      <c r="H11" s="3">
        <v>150</v>
      </c>
      <c r="I11" s="3">
        <v>134</v>
      </c>
      <c r="J11" s="3">
        <f>SUM(G11:I11)</f>
        <v>316</v>
      </c>
      <c r="K11" s="20"/>
    </row>
    <row r="12" spans="1:11" ht="18" thickBot="1">
      <c r="A12" s="21" t="s">
        <v>5</v>
      </c>
      <c r="B12" s="22">
        <f>B11/D11</f>
        <v>0.43354430379746833</v>
      </c>
      <c r="C12" s="22">
        <f>C11/D11</f>
        <v>0.56645569620253167</v>
      </c>
      <c r="D12" s="23"/>
      <c r="E12" s="24"/>
      <c r="F12" s="23" t="s">
        <v>5</v>
      </c>
      <c r="G12" s="22">
        <f>G11/J11</f>
        <v>0.10126582278481013</v>
      </c>
      <c r="H12" s="22">
        <f>H11/J11</f>
        <v>0.47468354430379744</v>
      </c>
      <c r="I12" s="22">
        <f>I11/J11</f>
        <v>0.42405063291139239</v>
      </c>
      <c r="J12" s="23"/>
      <c r="K12" s="25"/>
    </row>
    <row r="13" spans="1:11" ht="18" thickBot="1"/>
    <row r="14" spans="1:11" ht="35.4" customHeight="1">
      <c r="A14" s="16" t="s">
        <v>6</v>
      </c>
      <c r="B14" s="45" t="s">
        <v>7</v>
      </c>
      <c r="C14" s="45"/>
      <c r="D14" s="45"/>
      <c r="E14" s="45"/>
      <c r="F14" s="45"/>
      <c r="G14" s="45"/>
      <c r="H14" s="45"/>
      <c r="I14" s="45"/>
      <c r="J14" s="45"/>
      <c r="K14" s="46"/>
    </row>
    <row r="15" spans="1:11">
      <c r="A15" s="19" t="s">
        <v>59</v>
      </c>
      <c r="B15" s="51" t="s">
        <v>14</v>
      </c>
      <c r="C15" s="52"/>
      <c r="D15" s="52"/>
      <c r="E15" s="52"/>
      <c r="F15" s="52"/>
      <c r="G15" s="52"/>
      <c r="H15" s="52"/>
      <c r="I15" s="52"/>
      <c r="J15" s="52"/>
      <c r="K15" s="53"/>
    </row>
    <row r="16" spans="1:11">
      <c r="A16" s="19" t="s">
        <v>60</v>
      </c>
      <c r="B16" s="51" t="s">
        <v>15</v>
      </c>
      <c r="C16" s="52"/>
      <c r="D16" s="52"/>
      <c r="E16" s="52"/>
      <c r="F16" s="52"/>
      <c r="G16" s="52"/>
      <c r="H16" s="52"/>
      <c r="I16" s="52"/>
      <c r="J16" s="52"/>
      <c r="K16" s="53"/>
    </row>
    <row r="17" spans="1:11">
      <c r="A17" s="17"/>
      <c r="B17" s="6"/>
      <c r="C17" s="6"/>
      <c r="D17" s="6"/>
      <c r="E17" s="6"/>
      <c r="F17" s="6"/>
      <c r="G17" s="6"/>
      <c r="H17" s="6"/>
      <c r="I17" s="6"/>
      <c r="J17" s="6"/>
      <c r="K17" s="18"/>
    </row>
    <row r="18" spans="1:11">
      <c r="A18" s="19"/>
      <c r="B18" s="3" t="s">
        <v>61</v>
      </c>
      <c r="C18" s="3" t="s">
        <v>60</v>
      </c>
      <c r="D18" s="3" t="s">
        <v>4</v>
      </c>
      <c r="E18" s="5"/>
      <c r="F18" s="5"/>
      <c r="G18" s="5"/>
      <c r="H18" s="5"/>
      <c r="I18" s="5"/>
      <c r="J18" s="5"/>
      <c r="K18" s="20"/>
    </row>
    <row r="19" spans="1:11">
      <c r="A19" s="19" t="s">
        <v>13</v>
      </c>
      <c r="B19" s="3">
        <v>253</v>
      </c>
      <c r="C19" s="3">
        <v>63</v>
      </c>
      <c r="D19" s="3">
        <f>SUM(B19:C19)</f>
        <v>316</v>
      </c>
      <c r="E19" s="5"/>
      <c r="F19" s="5"/>
      <c r="G19" s="5"/>
      <c r="H19" s="5"/>
      <c r="I19" s="5"/>
      <c r="J19" s="5"/>
      <c r="K19" s="20"/>
    </row>
    <row r="20" spans="1:11" ht="18" thickBot="1">
      <c r="A20" s="21" t="s">
        <v>5</v>
      </c>
      <c r="B20" s="22">
        <f>B19/D19</f>
        <v>0.80063291139240511</v>
      </c>
      <c r="C20" s="22">
        <f>C19/D19</f>
        <v>0.19936708860759494</v>
      </c>
      <c r="D20" s="23"/>
      <c r="E20" s="24"/>
      <c r="F20" s="24"/>
      <c r="G20" s="24"/>
      <c r="H20" s="24"/>
      <c r="I20" s="24"/>
      <c r="J20" s="24"/>
      <c r="K20" s="25"/>
    </row>
    <row r="21" spans="1:11" ht="18" thickBot="1"/>
    <row r="22" spans="1:11">
      <c r="A22" s="16" t="s">
        <v>16</v>
      </c>
      <c r="B22" s="43" t="s">
        <v>17</v>
      </c>
      <c r="C22" s="43"/>
      <c r="D22" s="43"/>
      <c r="E22" s="43"/>
      <c r="F22" s="43"/>
      <c r="G22" s="43"/>
      <c r="H22" s="43"/>
      <c r="I22" s="43"/>
      <c r="J22" s="43"/>
      <c r="K22" s="44"/>
    </row>
    <row r="23" spans="1:11">
      <c r="A23" s="19" t="s">
        <v>59</v>
      </c>
      <c r="B23" s="41" t="s">
        <v>18</v>
      </c>
      <c r="C23" s="41"/>
      <c r="D23" s="41"/>
      <c r="E23" s="41"/>
      <c r="F23" s="41"/>
      <c r="G23" s="41"/>
      <c r="H23" s="41"/>
      <c r="I23" s="41"/>
      <c r="J23" s="41"/>
      <c r="K23" s="42"/>
    </row>
    <row r="24" spans="1:11">
      <c r="A24" s="19" t="s">
        <v>60</v>
      </c>
      <c r="B24" s="41" t="s">
        <v>19</v>
      </c>
      <c r="C24" s="41"/>
      <c r="D24" s="41"/>
      <c r="E24" s="41"/>
      <c r="F24" s="41"/>
      <c r="G24" s="41"/>
      <c r="H24" s="41"/>
      <c r="I24" s="41"/>
      <c r="J24" s="41"/>
      <c r="K24" s="42"/>
    </row>
    <row r="25" spans="1:11">
      <c r="A25" s="19" t="s">
        <v>62</v>
      </c>
      <c r="B25" s="41" t="s">
        <v>65</v>
      </c>
      <c r="C25" s="41"/>
      <c r="D25" s="41"/>
      <c r="E25" s="41"/>
      <c r="F25" s="41"/>
      <c r="G25" s="41"/>
      <c r="H25" s="41"/>
      <c r="I25" s="41"/>
      <c r="J25" s="41"/>
      <c r="K25" s="42"/>
    </row>
    <row r="26" spans="1:11">
      <c r="A26" s="19" t="s">
        <v>63</v>
      </c>
      <c r="B26" s="41" t="s">
        <v>66</v>
      </c>
      <c r="C26" s="41"/>
      <c r="D26" s="41"/>
      <c r="E26" s="41"/>
      <c r="F26" s="41"/>
      <c r="G26" s="41"/>
      <c r="H26" s="41"/>
      <c r="I26" s="41"/>
      <c r="J26" s="41"/>
      <c r="K26" s="42"/>
    </row>
    <row r="27" spans="1:11">
      <c r="A27" s="19" t="s">
        <v>64</v>
      </c>
      <c r="B27" s="41" t="s">
        <v>20</v>
      </c>
      <c r="C27" s="41"/>
      <c r="D27" s="41"/>
      <c r="E27" s="41"/>
      <c r="F27" s="41"/>
      <c r="G27" s="41"/>
      <c r="H27" s="41"/>
      <c r="I27" s="41"/>
      <c r="J27" s="41"/>
      <c r="K27" s="42"/>
    </row>
    <row r="28" spans="1:11" ht="9.6" customHeight="1">
      <c r="A28" s="17"/>
      <c r="B28" s="6"/>
      <c r="C28" s="6"/>
      <c r="D28" s="6"/>
      <c r="E28" s="6"/>
      <c r="F28" s="6"/>
      <c r="G28" s="6"/>
      <c r="H28" s="6"/>
      <c r="I28" s="6"/>
      <c r="J28" s="6"/>
      <c r="K28" s="18"/>
    </row>
    <row r="29" spans="1:11">
      <c r="A29" s="19"/>
      <c r="B29" s="3" t="s">
        <v>59</v>
      </c>
      <c r="C29" s="3" t="s">
        <v>60</v>
      </c>
      <c r="D29" s="3" t="s">
        <v>62</v>
      </c>
      <c r="E29" s="3" t="s">
        <v>63</v>
      </c>
      <c r="F29" s="3" t="s">
        <v>64</v>
      </c>
      <c r="G29" s="3" t="s">
        <v>4</v>
      </c>
      <c r="H29" s="5"/>
      <c r="I29" s="5"/>
      <c r="J29" s="5"/>
      <c r="K29" s="20"/>
    </row>
    <row r="30" spans="1:11">
      <c r="A30" s="19" t="s">
        <v>13</v>
      </c>
      <c r="B30" s="3">
        <v>107</v>
      </c>
      <c r="C30" s="3">
        <v>49</v>
      </c>
      <c r="D30" s="3">
        <v>68</v>
      </c>
      <c r="E30" s="3">
        <v>81</v>
      </c>
      <c r="F30" s="3">
        <v>58</v>
      </c>
      <c r="G30" s="3">
        <f>SUM(B30:F30)</f>
        <v>363</v>
      </c>
      <c r="H30" s="5"/>
      <c r="I30" s="5"/>
      <c r="J30" s="5"/>
      <c r="K30" s="20"/>
    </row>
    <row r="31" spans="1:11" ht="18" thickBot="1">
      <c r="A31" s="21" t="s">
        <v>5</v>
      </c>
      <c r="B31" s="22">
        <f>B30/G30</f>
        <v>0.29476584022038566</v>
      </c>
      <c r="C31" s="22">
        <f>C30/G30</f>
        <v>0.13498622589531681</v>
      </c>
      <c r="D31" s="22">
        <f>D30/G30</f>
        <v>0.18732782369146006</v>
      </c>
      <c r="E31" s="22">
        <f>E30/G30</f>
        <v>0.2231404958677686</v>
      </c>
      <c r="F31" s="22">
        <f>F30/G30</f>
        <v>0.15977961432506887</v>
      </c>
      <c r="G31" s="23"/>
      <c r="H31" s="24"/>
      <c r="I31" s="24"/>
      <c r="J31" s="24"/>
      <c r="K31" s="25"/>
    </row>
    <row r="32" spans="1:11" ht="18" thickBot="1"/>
    <row r="33" spans="1:11">
      <c r="A33" s="16" t="s">
        <v>21</v>
      </c>
      <c r="B33" s="43" t="s">
        <v>22</v>
      </c>
      <c r="C33" s="43"/>
      <c r="D33" s="43"/>
      <c r="E33" s="43"/>
      <c r="F33" s="43"/>
      <c r="G33" s="43"/>
      <c r="H33" s="43"/>
      <c r="I33" s="43"/>
      <c r="J33" s="43"/>
      <c r="K33" s="44"/>
    </row>
    <row r="34" spans="1:11">
      <c r="A34" s="19" t="s">
        <v>59</v>
      </c>
      <c r="B34" s="41" t="s">
        <v>23</v>
      </c>
      <c r="C34" s="41"/>
      <c r="D34" s="41"/>
      <c r="E34" s="41"/>
      <c r="F34" s="41"/>
      <c r="G34" s="41"/>
      <c r="H34" s="41"/>
      <c r="I34" s="41"/>
      <c r="J34" s="41"/>
      <c r="K34" s="42"/>
    </row>
    <row r="35" spans="1:11">
      <c r="A35" s="19" t="s">
        <v>60</v>
      </c>
      <c r="B35" s="41" t="s">
        <v>24</v>
      </c>
      <c r="C35" s="41"/>
      <c r="D35" s="41"/>
      <c r="E35" s="41"/>
      <c r="F35" s="41"/>
      <c r="G35" s="41"/>
      <c r="H35" s="41"/>
      <c r="I35" s="41"/>
      <c r="J35" s="41"/>
      <c r="K35" s="42"/>
    </row>
    <row r="36" spans="1:11">
      <c r="A36" s="19" t="s">
        <v>62</v>
      </c>
      <c r="B36" s="41" t="s">
        <v>25</v>
      </c>
      <c r="C36" s="41"/>
      <c r="D36" s="41"/>
      <c r="E36" s="41"/>
      <c r="F36" s="41"/>
      <c r="G36" s="41"/>
      <c r="H36" s="41"/>
      <c r="I36" s="41"/>
      <c r="J36" s="41"/>
      <c r="K36" s="42"/>
    </row>
    <row r="37" spans="1:11">
      <c r="A37" s="19" t="s">
        <v>63</v>
      </c>
      <c r="B37" s="41" t="s">
        <v>26</v>
      </c>
      <c r="C37" s="41"/>
      <c r="D37" s="41"/>
      <c r="E37" s="41"/>
      <c r="F37" s="41"/>
      <c r="G37" s="41"/>
      <c r="H37" s="41"/>
      <c r="I37" s="41"/>
      <c r="J37" s="41"/>
      <c r="K37" s="42"/>
    </row>
    <row r="38" spans="1:11">
      <c r="A38" s="19" t="s">
        <v>64</v>
      </c>
      <c r="B38" s="41" t="s">
        <v>20</v>
      </c>
      <c r="C38" s="41"/>
      <c r="D38" s="41"/>
      <c r="E38" s="41"/>
      <c r="F38" s="41"/>
      <c r="G38" s="41"/>
      <c r="H38" s="41"/>
      <c r="I38" s="41"/>
      <c r="J38" s="41"/>
      <c r="K38" s="42"/>
    </row>
    <row r="39" spans="1:11">
      <c r="A39" s="19" t="s">
        <v>67</v>
      </c>
      <c r="B39" s="41" t="s">
        <v>27</v>
      </c>
      <c r="C39" s="41"/>
      <c r="D39" s="41"/>
      <c r="E39" s="41"/>
      <c r="F39" s="41"/>
      <c r="G39" s="41"/>
      <c r="H39" s="41"/>
      <c r="I39" s="41"/>
      <c r="J39" s="41"/>
      <c r="K39" s="42"/>
    </row>
    <row r="40" spans="1:11" ht="9.6" customHeight="1">
      <c r="A40" s="17"/>
      <c r="B40" s="6"/>
      <c r="C40" s="6"/>
      <c r="D40" s="6"/>
      <c r="E40" s="6"/>
      <c r="F40" s="6"/>
      <c r="G40" s="6"/>
      <c r="H40" s="6"/>
      <c r="I40" s="6"/>
      <c r="J40" s="5"/>
      <c r="K40" s="20"/>
    </row>
    <row r="41" spans="1:11">
      <c r="A41" s="19"/>
      <c r="B41" s="3" t="s">
        <v>59</v>
      </c>
      <c r="C41" s="3" t="s">
        <v>60</v>
      </c>
      <c r="D41" s="3" t="s">
        <v>62</v>
      </c>
      <c r="E41" s="3" t="s">
        <v>63</v>
      </c>
      <c r="F41" s="3" t="s">
        <v>64</v>
      </c>
      <c r="G41" s="3" t="s">
        <v>67</v>
      </c>
      <c r="H41" s="3" t="s">
        <v>4</v>
      </c>
      <c r="I41" s="5"/>
      <c r="J41" s="5"/>
      <c r="K41" s="20"/>
    </row>
    <row r="42" spans="1:11">
      <c r="A42" s="19" t="s">
        <v>13</v>
      </c>
      <c r="B42" s="3">
        <v>107</v>
      </c>
      <c r="C42" s="3">
        <v>60</v>
      </c>
      <c r="D42" s="3">
        <v>43</v>
      </c>
      <c r="E42" s="3">
        <v>26</v>
      </c>
      <c r="F42" s="3">
        <v>77</v>
      </c>
      <c r="G42" s="3">
        <v>3</v>
      </c>
      <c r="H42" s="3">
        <f>SUM(B42:G42)</f>
        <v>316</v>
      </c>
      <c r="I42" s="5"/>
      <c r="J42" s="5"/>
      <c r="K42" s="20"/>
    </row>
    <row r="43" spans="1:11" ht="18" thickBot="1">
      <c r="A43" s="21" t="s">
        <v>5</v>
      </c>
      <c r="B43" s="22">
        <f>B42/H42</f>
        <v>0.33860759493670883</v>
      </c>
      <c r="C43" s="22">
        <f>C42/H42</f>
        <v>0.189873417721519</v>
      </c>
      <c r="D43" s="22">
        <f>D42/H42</f>
        <v>0.13607594936708861</v>
      </c>
      <c r="E43" s="22">
        <f>E42/H42</f>
        <v>8.2278481012658222E-2</v>
      </c>
      <c r="F43" s="22">
        <f>F42/H42</f>
        <v>0.24367088607594936</v>
      </c>
      <c r="G43" s="22">
        <f>G42/H42</f>
        <v>9.4936708860759497E-3</v>
      </c>
      <c r="H43" s="23"/>
      <c r="I43" s="24"/>
      <c r="J43" s="24"/>
      <c r="K43" s="25"/>
    </row>
    <row r="44" spans="1:11" ht="18" thickBot="1"/>
    <row r="45" spans="1:11">
      <c r="A45" s="16" t="s">
        <v>28</v>
      </c>
      <c r="B45" s="43" t="s">
        <v>29</v>
      </c>
      <c r="C45" s="43"/>
      <c r="D45" s="43"/>
      <c r="E45" s="43"/>
      <c r="F45" s="43"/>
      <c r="G45" s="43"/>
      <c r="H45" s="43"/>
      <c r="I45" s="43"/>
      <c r="J45" s="43"/>
      <c r="K45" s="44"/>
    </row>
    <row r="46" spans="1:11">
      <c r="A46" s="19" t="s">
        <v>59</v>
      </c>
      <c r="B46" s="41" t="s">
        <v>30</v>
      </c>
      <c r="C46" s="41"/>
      <c r="D46" s="41"/>
      <c r="E46" s="41"/>
      <c r="F46" s="41"/>
      <c r="G46" s="41"/>
      <c r="H46" s="41"/>
      <c r="I46" s="41"/>
      <c r="J46" s="41"/>
      <c r="K46" s="42"/>
    </row>
    <row r="47" spans="1:11">
      <c r="A47" s="19" t="s">
        <v>60</v>
      </c>
      <c r="B47" s="41" t="s">
        <v>31</v>
      </c>
      <c r="C47" s="41"/>
      <c r="D47" s="41"/>
      <c r="E47" s="41"/>
      <c r="F47" s="41"/>
      <c r="G47" s="41"/>
      <c r="H47" s="41"/>
      <c r="I47" s="41"/>
      <c r="J47" s="41"/>
      <c r="K47" s="42"/>
    </row>
    <row r="48" spans="1:11">
      <c r="A48" s="19" t="s">
        <v>62</v>
      </c>
      <c r="B48" s="41" t="s">
        <v>32</v>
      </c>
      <c r="C48" s="41"/>
      <c r="D48" s="41"/>
      <c r="E48" s="41"/>
      <c r="F48" s="41"/>
      <c r="G48" s="41"/>
      <c r="H48" s="41"/>
      <c r="I48" s="41"/>
      <c r="J48" s="41"/>
      <c r="K48" s="42"/>
    </row>
    <row r="49" spans="1:11">
      <c r="A49" s="19" t="s">
        <v>63</v>
      </c>
      <c r="B49" s="41" t="s">
        <v>33</v>
      </c>
      <c r="C49" s="41"/>
      <c r="D49" s="41"/>
      <c r="E49" s="41"/>
      <c r="F49" s="41"/>
      <c r="G49" s="41"/>
      <c r="H49" s="41"/>
      <c r="I49" s="41"/>
      <c r="J49" s="41"/>
      <c r="K49" s="42"/>
    </row>
    <row r="50" spans="1:11">
      <c r="A50" s="19" t="s">
        <v>64</v>
      </c>
      <c r="B50" s="41" t="s">
        <v>20</v>
      </c>
      <c r="C50" s="41"/>
      <c r="D50" s="41"/>
      <c r="E50" s="41"/>
      <c r="F50" s="41"/>
      <c r="G50" s="41"/>
      <c r="H50" s="41"/>
      <c r="I50" s="41"/>
      <c r="J50" s="41"/>
      <c r="K50" s="42"/>
    </row>
    <row r="51" spans="1:11">
      <c r="A51" s="19" t="s">
        <v>67</v>
      </c>
      <c r="B51" s="41" t="s">
        <v>27</v>
      </c>
      <c r="C51" s="41"/>
      <c r="D51" s="41"/>
      <c r="E51" s="41"/>
      <c r="F51" s="41"/>
      <c r="G51" s="41"/>
      <c r="H51" s="41"/>
      <c r="I51" s="41"/>
      <c r="J51" s="41"/>
      <c r="K51" s="42"/>
    </row>
    <row r="52" spans="1:11">
      <c r="A52" s="17"/>
      <c r="B52" s="6"/>
      <c r="C52" s="6"/>
      <c r="D52" s="6"/>
      <c r="E52" s="6"/>
      <c r="F52" s="6"/>
      <c r="G52" s="6"/>
      <c r="H52" s="6"/>
      <c r="I52" s="6"/>
      <c r="J52" s="6"/>
      <c r="K52" s="18"/>
    </row>
    <row r="53" spans="1:11">
      <c r="A53" s="19"/>
      <c r="B53" s="3" t="s">
        <v>59</v>
      </c>
      <c r="C53" s="3" t="s">
        <v>60</v>
      </c>
      <c r="D53" s="3" t="s">
        <v>62</v>
      </c>
      <c r="E53" s="3" t="s">
        <v>63</v>
      </c>
      <c r="F53" s="3" t="s">
        <v>64</v>
      </c>
      <c r="G53" s="3" t="s">
        <v>67</v>
      </c>
      <c r="H53" s="3" t="s">
        <v>4</v>
      </c>
      <c r="I53" s="5"/>
      <c r="J53" s="5"/>
      <c r="K53" s="20"/>
    </row>
    <row r="54" spans="1:11">
      <c r="A54" s="19" t="s">
        <v>13</v>
      </c>
      <c r="B54" s="3">
        <v>105</v>
      </c>
      <c r="C54" s="3">
        <v>27</v>
      </c>
      <c r="D54" s="3">
        <v>144</v>
      </c>
      <c r="E54" s="3">
        <v>10</v>
      </c>
      <c r="F54" s="3">
        <v>2</v>
      </c>
      <c r="G54" s="3">
        <v>51</v>
      </c>
      <c r="H54" s="3">
        <f>SUM(B54:G54)</f>
        <v>339</v>
      </c>
      <c r="I54" s="5"/>
      <c r="J54" s="5"/>
      <c r="K54" s="20"/>
    </row>
    <row r="55" spans="1:11" ht="18" thickBot="1">
      <c r="A55" s="21" t="s">
        <v>5</v>
      </c>
      <c r="B55" s="22">
        <f>B54/H54</f>
        <v>0.30973451327433627</v>
      </c>
      <c r="C55" s="22">
        <f>C54/H54</f>
        <v>7.9646017699115043E-2</v>
      </c>
      <c r="D55" s="22">
        <f>D54/H54</f>
        <v>0.4247787610619469</v>
      </c>
      <c r="E55" s="22">
        <f>E54/H54</f>
        <v>2.9498525073746312E-2</v>
      </c>
      <c r="F55" s="22">
        <f>F54/H54</f>
        <v>5.8997050147492625E-3</v>
      </c>
      <c r="G55" s="22">
        <f>G54/H54</f>
        <v>0.15044247787610621</v>
      </c>
      <c r="H55" s="23"/>
      <c r="I55" s="24"/>
      <c r="J55" s="24"/>
      <c r="K55" s="25"/>
    </row>
    <row r="56" spans="1:11" ht="18" thickBot="1"/>
    <row r="57" spans="1:11">
      <c r="A57" s="16" t="s">
        <v>34</v>
      </c>
      <c r="B57" s="43" t="s">
        <v>35</v>
      </c>
      <c r="C57" s="43"/>
      <c r="D57" s="43"/>
      <c r="E57" s="43"/>
      <c r="F57" s="43"/>
      <c r="G57" s="43"/>
      <c r="H57" s="43"/>
      <c r="I57" s="43"/>
      <c r="J57" s="43"/>
      <c r="K57" s="44"/>
    </row>
    <row r="58" spans="1:11">
      <c r="A58" s="19" t="s">
        <v>59</v>
      </c>
      <c r="B58" s="41" t="s">
        <v>36</v>
      </c>
      <c r="C58" s="41"/>
      <c r="D58" s="41"/>
      <c r="E58" s="41"/>
      <c r="F58" s="41"/>
      <c r="G58" s="41"/>
      <c r="H58" s="41"/>
      <c r="I58" s="41"/>
      <c r="J58" s="41"/>
      <c r="K58" s="42"/>
    </row>
    <row r="59" spans="1:11">
      <c r="A59" s="19" t="s">
        <v>60</v>
      </c>
      <c r="B59" s="41" t="s">
        <v>37</v>
      </c>
      <c r="C59" s="41"/>
      <c r="D59" s="41"/>
      <c r="E59" s="41"/>
      <c r="F59" s="41"/>
      <c r="G59" s="41"/>
      <c r="H59" s="41"/>
      <c r="I59" s="41"/>
      <c r="J59" s="41"/>
      <c r="K59" s="42"/>
    </row>
    <row r="60" spans="1:11">
      <c r="A60" s="19" t="s">
        <v>62</v>
      </c>
      <c r="B60" s="41" t="s">
        <v>38</v>
      </c>
      <c r="C60" s="41"/>
      <c r="D60" s="41"/>
      <c r="E60" s="41"/>
      <c r="F60" s="41"/>
      <c r="G60" s="41"/>
      <c r="H60" s="41"/>
      <c r="I60" s="41"/>
      <c r="J60" s="41"/>
      <c r="K60" s="42"/>
    </row>
    <row r="61" spans="1:11">
      <c r="A61" s="19" t="s">
        <v>63</v>
      </c>
      <c r="B61" s="41" t="s">
        <v>39</v>
      </c>
      <c r="C61" s="41"/>
      <c r="D61" s="41"/>
      <c r="E61" s="41"/>
      <c r="F61" s="41"/>
      <c r="G61" s="41"/>
      <c r="H61" s="41"/>
      <c r="I61" s="41"/>
      <c r="J61" s="41"/>
      <c r="K61" s="42"/>
    </row>
    <row r="62" spans="1:11">
      <c r="A62" s="19" t="s">
        <v>64</v>
      </c>
      <c r="B62" s="41" t="s">
        <v>40</v>
      </c>
      <c r="C62" s="41"/>
      <c r="D62" s="41"/>
      <c r="E62" s="41"/>
      <c r="F62" s="41"/>
      <c r="G62" s="41"/>
      <c r="H62" s="41"/>
      <c r="I62" s="41"/>
      <c r="J62" s="41"/>
      <c r="K62" s="42"/>
    </row>
    <row r="63" spans="1:11">
      <c r="A63" s="19" t="s">
        <v>67</v>
      </c>
      <c r="B63" s="41" t="s">
        <v>41</v>
      </c>
      <c r="C63" s="41"/>
      <c r="D63" s="41"/>
      <c r="E63" s="41"/>
      <c r="F63" s="41"/>
      <c r="G63" s="41"/>
      <c r="H63" s="41"/>
      <c r="I63" s="41"/>
      <c r="J63" s="41"/>
      <c r="K63" s="42"/>
    </row>
    <row r="64" spans="1:11">
      <c r="A64" s="19" t="s">
        <v>68</v>
      </c>
      <c r="B64" s="41" t="s">
        <v>42</v>
      </c>
      <c r="C64" s="41"/>
      <c r="D64" s="41"/>
      <c r="E64" s="41"/>
      <c r="F64" s="41"/>
      <c r="G64" s="41"/>
      <c r="H64" s="41"/>
      <c r="I64" s="41"/>
      <c r="J64" s="41"/>
      <c r="K64" s="42"/>
    </row>
    <row r="65" spans="1:11">
      <c r="A65" s="19" t="s">
        <v>69</v>
      </c>
      <c r="B65" s="41" t="s">
        <v>20</v>
      </c>
      <c r="C65" s="41"/>
      <c r="D65" s="41"/>
      <c r="E65" s="41"/>
      <c r="F65" s="41"/>
      <c r="G65" s="41"/>
      <c r="H65" s="41"/>
      <c r="I65" s="41"/>
      <c r="J65" s="41"/>
      <c r="K65" s="42"/>
    </row>
    <row r="66" spans="1:11">
      <c r="A66" s="19" t="s">
        <v>70</v>
      </c>
      <c r="B66" s="41" t="s">
        <v>27</v>
      </c>
      <c r="C66" s="41"/>
      <c r="D66" s="41"/>
      <c r="E66" s="41"/>
      <c r="F66" s="41"/>
      <c r="G66" s="41"/>
      <c r="H66" s="41"/>
      <c r="I66" s="41"/>
      <c r="J66" s="41"/>
      <c r="K66" s="42"/>
    </row>
    <row r="67" spans="1:11">
      <c r="A67" s="17"/>
      <c r="B67" s="6"/>
      <c r="C67" s="6"/>
      <c r="D67" s="6"/>
      <c r="E67" s="6"/>
      <c r="F67" s="6"/>
      <c r="G67" s="6"/>
      <c r="H67" s="6"/>
      <c r="I67" s="6"/>
      <c r="J67" s="6"/>
      <c r="K67" s="18"/>
    </row>
    <row r="68" spans="1:11">
      <c r="A68" s="19"/>
      <c r="B68" s="3" t="s">
        <v>59</v>
      </c>
      <c r="C68" s="3" t="s">
        <v>60</v>
      </c>
      <c r="D68" s="3" t="s">
        <v>62</v>
      </c>
      <c r="E68" s="3" t="s">
        <v>63</v>
      </c>
      <c r="F68" s="3" t="s">
        <v>64</v>
      </c>
      <c r="G68" s="3" t="s">
        <v>67</v>
      </c>
      <c r="H68" s="3" t="s">
        <v>68</v>
      </c>
      <c r="I68" s="3" t="s">
        <v>69</v>
      </c>
      <c r="J68" s="3" t="s">
        <v>70</v>
      </c>
      <c r="K68" s="26" t="s">
        <v>4</v>
      </c>
    </row>
    <row r="69" spans="1:11">
      <c r="A69" s="19" t="s">
        <v>13</v>
      </c>
      <c r="B69" s="3">
        <v>97</v>
      </c>
      <c r="C69" s="3">
        <v>51</v>
      </c>
      <c r="D69" s="3">
        <v>38</v>
      </c>
      <c r="E69" s="3">
        <v>34</v>
      </c>
      <c r="F69" s="3">
        <v>38</v>
      </c>
      <c r="G69" s="3">
        <v>62</v>
      </c>
      <c r="H69" s="3">
        <v>34</v>
      </c>
      <c r="I69" s="3">
        <v>4</v>
      </c>
      <c r="J69" s="3">
        <v>64</v>
      </c>
      <c r="K69" s="26">
        <f>SUM(B69:J69)</f>
        <v>422</v>
      </c>
    </row>
    <row r="70" spans="1:11">
      <c r="A70" s="19" t="s">
        <v>5</v>
      </c>
      <c r="B70" s="4">
        <f>B69/K69</f>
        <v>0.22985781990521326</v>
      </c>
      <c r="C70" s="4">
        <f>C69/K69</f>
        <v>0.12085308056872038</v>
      </c>
      <c r="D70" s="4">
        <f>D69/K69</f>
        <v>9.004739336492891E-2</v>
      </c>
      <c r="E70" s="4">
        <f>E69/K69</f>
        <v>8.0568720379146919E-2</v>
      </c>
      <c r="F70" s="4">
        <f>F69/K69</f>
        <v>9.004739336492891E-2</v>
      </c>
      <c r="G70" s="4">
        <f>G69/K69</f>
        <v>0.14691943127962084</v>
      </c>
      <c r="H70" s="4">
        <f>H69/K69</f>
        <v>8.0568720379146919E-2</v>
      </c>
      <c r="I70" s="4">
        <f>I69/K69</f>
        <v>9.4786729857819912E-3</v>
      </c>
      <c r="J70" s="4">
        <f>J69/K69</f>
        <v>0.15165876777251186</v>
      </c>
      <c r="K70" s="26"/>
    </row>
    <row r="71" spans="1:11">
      <c r="A71" s="17"/>
      <c r="B71" s="10"/>
      <c r="C71" s="10"/>
      <c r="D71" s="10"/>
      <c r="E71" s="10"/>
      <c r="F71" s="10"/>
      <c r="G71" s="10"/>
      <c r="H71" s="10"/>
      <c r="I71" s="10"/>
      <c r="J71" s="10"/>
      <c r="K71" s="20"/>
    </row>
    <row r="72" spans="1:11" ht="18" thickBot="1">
      <c r="A72" s="27" t="s">
        <v>123</v>
      </c>
      <c r="B72" s="56" t="s">
        <v>136</v>
      </c>
      <c r="C72" s="56"/>
      <c r="D72" s="56"/>
      <c r="E72" s="56"/>
      <c r="F72" s="56"/>
      <c r="G72" s="56"/>
      <c r="H72" s="56"/>
      <c r="I72" s="56"/>
      <c r="J72" s="56"/>
      <c r="K72" s="57"/>
    </row>
    <row r="73" spans="1:11" ht="18" thickBot="1"/>
    <row r="74" spans="1:11">
      <c r="A74" s="16" t="s">
        <v>43</v>
      </c>
      <c r="B74" s="43" t="s">
        <v>44</v>
      </c>
      <c r="C74" s="43"/>
      <c r="D74" s="43"/>
      <c r="E74" s="43"/>
      <c r="F74" s="43"/>
      <c r="G74" s="43"/>
      <c r="H74" s="43"/>
      <c r="I74" s="43"/>
      <c r="J74" s="43"/>
      <c r="K74" s="44"/>
    </row>
    <row r="75" spans="1:11">
      <c r="A75" s="17"/>
      <c r="B75" s="5"/>
      <c r="C75" s="5"/>
      <c r="D75" s="5"/>
      <c r="E75" s="5"/>
      <c r="F75" s="5"/>
      <c r="G75" s="5"/>
      <c r="H75" s="5"/>
      <c r="I75" s="5"/>
      <c r="J75" s="5"/>
      <c r="K75" s="20"/>
    </row>
    <row r="76" spans="1:11" s="15" customFormat="1" ht="40.799999999999997" customHeight="1" thickBot="1">
      <c r="A76" s="27" t="s">
        <v>124</v>
      </c>
      <c r="B76" s="56" t="s">
        <v>137</v>
      </c>
      <c r="C76" s="56"/>
      <c r="D76" s="56"/>
      <c r="E76" s="56"/>
      <c r="F76" s="56"/>
      <c r="G76" s="56"/>
      <c r="H76" s="56"/>
      <c r="I76" s="56"/>
      <c r="J76" s="56"/>
      <c r="K76" s="57"/>
    </row>
    <row r="77" spans="1:11" ht="18" thickBot="1"/>
    <row r="78" spans="1:11">
      <c r="A78" s="16" t="s">
        <v>45</v>
      </c>
      <c r="B78" s="43" t="s">
        <v>46</v>
      </c>
      <c r="C78" s="43"/>
      <c r="D78" s="43"/>
      <c r="E78" s="43"/>
      <c r="F78" s="43"/>
      <c r="G78" s="43"/>
      <c r="H78" s="43"/>
      <c r="I78" s="43"/>
      <c r="J78" s="43"/>
      <c r="K78" s="44"/>
    </row>
    <row r="79" spans="1:11">
      <c r="A79" s="17"/>
      <c r="B79" s="5"/>
      <c r="C79" s="5"/>
      <c r="D79" s="5"/>
      <c r="E79" s="5"/>
      <c r="F79" s="5"/>
      <c r="G79" s="5"/>
      <c r="H79" s="5"/>
      <c r="I79" s="5"/>
      <c r="J79" s="5"/>
      <c r="K79" s="20"/>
    </row>
    <row r="80" spans="1:11" ht="41.4" customHeight="1" thickBot="1">
      <c r="A80" s="28" t="s">
        <v>124</v>
      </c>
      <c r="B80" s="56" t="s">
        <v>138</v>
      </c>
      <c r="C80" s="56"/>
      <c r="D80" s="56"/>
      <c r="E80" s="56"/>
      <c r="F80" s="56"/>
      <c r="G80" s="56"/>
      <c r="H80" s="56"/>
      <c r="I80" s="56"/>
      <c r="J80" s="56"/>
      <c r="K80" s="57"/>
    </row>
    <row r="81" spans="1:1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</row>
    <row r="82" spans="1:1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</row>
    <row r="83" spans="1:11" ht="18" thickBot="1"/>
    <row r="84" spans="1:11" ht="34.799999999999997" customHeight="1">
      <c r="A84" s="16" t="s">
        <v>47</v>
      </c>
      <c r="B84" s="45" t="s">
        <v>48</v>
      </c>
      <c r="C84" s="45"/>
      <c r="D84" s="45"/>
      <c r="E84" s="45"/>
      <c r="F84" s="45"/>
      <c r="G84" s="45"/>
      <c r="H84" s="45"/>
      <c r="I84" s="45"/>
      <c r="J84" s="45"/>
      <c r="K84" s="46"/>
    </row>
    <row r="85" spans="1:11">
      <c r="A85" s="19" t="s">
        <v>59</v>
      </c>
      <c r="B85" s="41" t="s">
        <v>71</v>
      </c>
      <c r="C85" s="41"/>
      <c r="D85" s="41"/>
      <c r="E85" s="41"/>
      <c r="F85" s="41"/>
      <c r="G85" s="41"/>
      <c r="H85" s="41"/>
      <c r="I85" s="41"/>
      <c r="J85" s="41"/>
      <c r="K85" s="42"/>
    </row>
    <row r="86" spans="1:11">
      <c r="A86" s="19" t="s">
        <v>60</v>
      </c>
      <c r="B86" s="41" t="s">
        <v>72</v>
      </c>
      <c r="C86" s="41"/>
      <c r="D86" s="41"/>
      <c r="E86" s="41"/>
      <c r="F86" s="41"/>
      <c r="G86" s="41"/>
      <c r="H86" s="41"/>
      <c r="I86" s="41"/>
      <c r="J86" s="41"/>
      <c r="K86" s="42"/>
    </row>
    <row r="87" spans="1:11">
      <c r="A87" s="19" t="s">
        <v>62</v>
      </c>
      <c r="B87" s="41" t="s">
        <v>49</v>
      </c>
      <c r="C87" s="41"/>
      <c r="D87" s="41"/>
      <c r="E87" s="41"/>
      <c r="F87" s="41"/>
      <c r="G87" s="41"/>
      <c r="H87" s="41"/>
      <c r="I87" s="41"/>
      <c r="J87" s="41"/>
      <c r="K87" s="42"/>
    </row>
    <row r="88" spans="1:11">
      <c r="A88" s="19" t="s">
        <v>63</v>
      </c>
      <c r="B88" s="41" t="s">
        <v>50</v>
      </c>
      <c r="C88" s="41"/>
      <c r="D88" s="41"/>
      <c r="E88" s="41"/>
      <c r="F88" s="41"/>
      <c r="G88" s="41"/>
      <c r="H88" s="41"/>
      <c r="I88" s="41"/>
      <c r="J88" s="41"/>
      <c r="K88" s="42"/>
    </row>
    <row r="89" spans="1:11">
      <c r="A89" s="19" t="s">
        <v>64</v>
      </c>
      <c r="B89" s="41" t="s">
        <v>73</v>
      </c>
      <c r="C89" s="41"/>
      <c r="D89" s="41"/>
      <c r="E89" s="41"/>
      <c r="F89" s="41"/>
      <c r="G89" s="41"/>
      <c r="H89" s="41"/>
      <c r="I89" s="41"/>
      <c r="J89" s="41"/>
      <c r="K89" s="42"/>
    </row>
    <row r="90" spans="1:11">
      <c r="A90" s="19" t="s">
        <v>67</v>
      </c>
      <c r="B90" s="41" t="s">
        <v>74</v>
      </c>
      <c r="C90" s="41"/>
      <c r="D90" s="41"/>
      <c r="E90" s="41"/>
      <c r="F90" s="41"/>
      <c r="G90" s="41"/>
      <c r="H90" s="41"/>
      <c r="I90" s="41"/>
      <c r="J90" s="41"/>
      <c r="K90" s="42"/>
    </row>
    <row r="91" spans="1:11">
      <c r="A91" s="19" t="s">
        <v>68</v>
      </c>
      <c r="B91" s="41" t="s">
        <v>20</v>
      </c>
      <c r="C91" s="41"/>
      <c r="D91" s="41"/>
      <c r="E91" s="41"/>
      <c r="F91" s="41"/>
      <c r="G91" s="41"/>
      <c r="H91" s="41"/>
      <c r="I91" s="41"/>
      <c r="J91" s="41"/>
      <c r="K91" s="42"/>
    </row>
    <row r="92" spans="1:11">
      <c r="A92" s="19" t="s">
        <v>69</v>
      </c>
      <c r="B92" s="41" t="s">
        <v>27</v>
      </c>
      <c r="C92" s="41"/>
      <c r="D92" s="41"/>
      <c r="E92" s="41"/>
      <c r="F92" s="41"/>
      <c r="G92" s="41"/>
      <c r="H92" s="41"/>
      <c r="I92" s="41"/>
      <c r="J92" s="41"/>
      <c r="K92" s="42"/>
    </row>
    <row r="93" spans="1:11">
      <c r="A93" s="17"/>
      <c r="B93" s="6"/>
      <c r="C93" s="6"/>
      <c r="D93" s="6"/>
      <c r="E93" s="6"/>
      <c r="F93" s="6"/>
      <c r="G93" s="6"/>
      <c r="H93" s="6"/>
      <c r="I93" s="6"/>
      <c r="J93" s="6"/>
      <c r="K93" s="18"/>
    </row>
    <row r="94" spans="1:11">
      <c r="A94" s="19"/>
      <c r="B94" s="3" t="s">
        <v>59</v>
      </c>
      <c r="C94" s="3" t="s">
        <v>60</v>
      </c>
      <c r="D94" s="3" t="s">
        <v>62</v>
      </c>
      <c r="E94" s="3" t="s">
        <v>63</v>
      </c>
      <c r="F94" s="3" t="s">
        <v>64</v>
      </c>
      <c r="G94" s="3" t="s">
        <v>67</v>
      </c>
      <c r="H94" s="3" t="s">
        <v>68</v>
      </c>
      <c r="I94" s="3" t="s">
        <v>69</v>
      </c>
      <c r="J94" s="3" t="s">
        <v>4</v>
      </c>
      <c r="K94" s="20"/>
    </row>
    <row r="95" spans="1:11">
      <c r="A95" s="19" t="s">
        <v>13</v>
      </c>
      <c r="B95" s="3">
        <v>140</v>
      </c>
      <c r="C95" s="3">
        <v>92</v>
      </c>
      <c r="D95" s="3">
        <v>90</v>
      </c>
      <c r="E95" s="3">
        <v>68</v>
      </c>
      <c r="F95" s="3">
        <v>94</v>
      </c>
      <c r="G95" s="3">
        <v>4</v>
      </c>
      <c r="H95" s="3">
        <v>0</v>
      </c>
      <c r="I95" s="3">
        <v>29</v>
      </c>
      <c r="J95" s="3">
        <f>SUM(B95:I95)</f>
        <v>517</v>
      </c>
      <c r="K95" s="20"/>
    </row>
    <row r="96" spans="1:11">
      <c r="A96" s="19" t="s">
        <v>5</v>
      </c>
      <c r="B96" s="3">
        <v>23</v>
      </c>
      <c r="C96" s="3">
        <v>11</v>
      </c>
      <c r="D96" s="3">
        <v>24</v>
      </c>
      <c r="E96" s="3">
        <v>15</v>
      </c>
      <c r="F96" s="3">
        <v>17</v>
      </c>
      <c r="G96" s="3">
        <v>3</v>
      </c>
      <c r="H96" s="3">
        <v>1</v>
      </c>
      <c r="I96" s="3">
        <v>5</v>
      </c>
      <c r="J96" s="3"/>
      <c r="K96" s="20"/>
    </row>
    <row r="97" spans="1:11">
      <c r="A97" s="17"/>
      <c r="B97" s="6"/>
      <c r="C97" s="6"/>
      <c r="D97" s="6"/>
      <c r="E97" s="6"/>
      <c r="F97" s="6"/>
      <c r="G97" s="6"/>
      <c r="H97" s="6"/>
      <c r="I97" s="6"/>
      <c r="J97" s="6"/>
      <c r="K97" s="18"/>
    </row>
    <row r="98" spans="1:11" ht="37.200000000000003" customHeight="1" thickBot="1">
      <c r="A98" s="27" t="s">
        <v>123</v>
      </c>
      <c r="B98" s="56" t="s">
        <v>139</v>
      </c>
      <c r="C98" s="56"/>
      <c r="D98" s="56"/>
      <c r="E98" s="56"/>
      <c r="F98" s="56"/>
      <c r="G98" s="56"/>
      <c r="H98" s="56"/>
      <c r="I98" s="56"/>
      <c r="J98" s="56"/>
      <c r="K98" s="57"/>
    </row>
    <row r="99" spans="1:11" ht="18" thickBot="1"/>
    <row r="100" spans="1:11">
      <c r="A100" s="16" t="s">
        <v>51</v>
      </c>
      <c r="B100" s="43" t="s">
        <v>52</v>
      </c>
      <c r="C100" s="43"/>
      <c r="D100" s="43"/>
      <c r="E100" s="43"/>
      <c r="F100" s="43"/>
      <c r="G100" s="43"/>
      <c r="H100" s="43"/>
      <c r="I100" s="43"/>
      <c r="J100" s="43"/>
      <c r="K100" s="44"/>
    </row>
    <row r="101" spans="1:11">
      <c r="A101" s="19" t="s">
        <v>59</v>
      </c>
      <c r="B101" s="41" t="s">
        <v>75</v>
      </c>
      <c r="C101" s="41"/>
      <c r="D101" s="41"/>
      <c r="E101" s="41"/>
      <c r="F101" s="41"/>
      <c r="G101" s="41"/>
      <c r="H101" s="41"/>
      <c r="I101" s="41"/>
      <c r="J101" s="41"/>
      <c r="K101" s="42"/>
    </row>
    <row r="102" spans="1:11">
      <c r="A102" s="19" t="s">
        <v>60</v>
      </c>
      <c r="B102" s="41" t="s">
        <v>76</v>
      </c>
      <c r="C102" s="41"/>
      <c r="D102" s="41"/>
      <c r="E102" s="41"/>
      <c r="F102" s="41"/>
      <c r="G102" s="41"/>
      <c r="H102" s="41"/>
      <c r="I102" s="41"/>
      <c r="J102" s="41"/>
      <c r="K102" s="42"/>
    </row>
    <row r="103" spans="1:11">
      <c r="A103" s="19" t="s">
        <v>62</v>
      </c>
      <c r="B103" s="41" t="s">
        <v>53</v>
      </c>
      <c r="C103" s="41"/>
      <c r="D103" s="41"/>
      <c r="E103" s="41"/>
      <c r="F103" s="41"/>
      <c r="G103" s="41"/>
      <c r="H103" s="41"/>
      <c r="I103" s="41"/>
      <c r="J103" s="41"/>
      <c r="K103" s="42"/>
    </row>
    <row r="104" spans="1:11">
      <c r="A104" s="19" t="s">
        <v>63</v>
      </c>
      <c r="B104" s="41" t="s">
        <v>54</v>
      </c>
      <c r="C104" s="41"/>
      <c r="D104" s="41"/>
      <c r="E104" s="41"/>
      <c r="F104" s="41"/>
      <c r="G104" s="41"/>
      <c r="H104" s="41"/>
      <c r="I104" s="41"/>
      <c r="J104" s="41"/>
      <c r="K104" s="42"/>
    </row>
    <row r="105" spans="1:11">
      <c r="A105" s="19" t="s">
        <v>64</v>
      </c>
      <c r="B105" s="41" t="s">
        <v>55</v>
      </c>
      <c r="C105" s="41"/>
      <c r="D105" s="41"/>
      <c r="E105" s="41"/>
      <c r="F105" s="41"/>
      <c r="G105" s="41"/>
      <c r="H105" s="41"/>
      <c r="I105" s="41"/>
      <c r="J105" s="41"/>
      <c r="K105" s="42"/>
    </row>
    <row r="106" spans="1:11">
      <c r="A106" s="19" t="s">
        <v>67</v>
      </c>
      <c r="B106" s="41" t="s">
        <v>56</v>
      </c>
      <c r="C106" s="41"/>
      <c r="D106" s="41"/>
      <c r="E106" s="41"/>
      <c r="F106" s="41"/>
      <c r="G106" s="41"/>
      <c r="H106" s="41"/>
      <c r="I106" s="41"/>
      <c r="J106" s="41"/>
      <c r="K106" s="42"/>
    </row>
    <row r="107" spans="1:11">
      <c r="A107" s="19" t="s">
        <v>68</v>
      </c>
      <c r="B107" s="41" t="s">
        <v>42</v>
      </c>
      <c r="C107" s="41"/>
      <c r="D107" s="41"/>
      <c r="E107" s="41"/>
      <c r="F107" s="41"/>
      <c r="G107" s="41"/>
      <c r="H107" s="41"/>
      <c r="I107" s="41"/>
      <c r="J107" s="41"/>
      <c r="K107" s="42"/>
    </row>
    <row r="108" spans="1:11">
      <c r="A108" s="19" t="s">
        <v>69</v>
      </c>
      <c r="B108" s="41" t="s">
        <v>20</v>
      </c>
      <c r="C108" s="41"/>
      <c r="D108" s="41"/>
      <c r="E108" s="41"/>
      <c r="F108" s="41"/>
      <c r="G108" s="41"/>
      <c r="H108" s="41"/>
      <c r="I108" s="41"/>
      <c r="J108" s="41"/>
      <c r="K108" s="42"/>
    </row>
    <row r="109" spans="1:11">
      <c r="A109" s="19" t="s">
        <v>70</v>
      </c>
      <c r="B109" s="41" t="s">
        <v>27</v>
      </c>
      <c r="C109" s="41"/>
      <c r="D109" s="41"/>
      <c r="E109" s="41"/>
      <c r="F109" s="41"/>
      <c r="G109" s="41"/>
      <c r="H109" s="41"/>
      <c r="I109" s="41"/>
      <c r="J109" s="41"/>
      <c r="K109" s="42"/>
    </row>
    <row r="110" spans="1:11">
      <c r="A110" s="17"/>
      <c r="B110" s="6"/>
      <c r="C110" s="6"/>
      <c r="D110" s="6"/>
      <c r="E110" s="6"/>
      <c r="F110" s="6"/>
      <c r="G110" s="6"/>
      <c r="H110" s="6"/>
      <c r="I110" s="6"/>
      <c r="J110" s="5"/>
      <c r="K110" s="20"/>
    </row>
    <row r="111" spans="1:11">
      <c r="A111" s="19"/>
      <c r="B111" s="3" t="s">
        <v>59</v>
      </c>
      <c r="C111" s="3" t="s">
        <v>60</v>
      </c>
      <c r="D111" s="3" t="s">
        <v>62</v>
      </c>
      <c r="E111" s="3" t="s">
        <v>63</v>
      </c>
      <c r="F111" s="3" t="s">
        <v>64</v>
      </c>
      <c r="G111" s="3" t="s">
        <v>67</v>
      </c>
      <c r="H111" s="3" t="s">
        <v>68</v>
      </c>
      <c r="I111" s="3" t="s">
        <v>69</v>
      </c>
      <c r="J111" s="3" t="s">
        <v>70</v>
      </c>
      <c r="K111" s="26" t="s">
        <v>4</v>
      </c>
    </row>
    <row r="112" spans="1:11">
      <c r="A112" s="19" t="s">
        <v>13</v>
      </c>
      <c r="B112" s="3">
        <v>48</v>
      </c>
      <c r="C112" s="3">
        <v>138</v>
      </c>
      <c r="D112" s="3">
        <v>67</v>
      </c>
      <c r="E112" s="3">
        <v>138</v>
      </c>
      <c r="F112" s="3">
        <v>23</v>
      </c>
      <c r="G112" s="3">
        <v>38</v>
      </c>
      <c r="H112" s="3">
        <v>3</v>
      </c>
      <c r="I112" s="3">
        <v>2</v>
      </c>
      <c r="J112" s="3">
        <v>28</v>
      </c>
      <c r="K112" s="26">
        <f>SUM(B112:J112)</f>
        <v>485</v>
      </c>
    </row>
    <row r="113" spans="1:11">
      <c r="A113" s="19" t="s">
        <v>5</v>
      </c>
      <c r="B113" s="4">
        <f>B112/K112</f>
        <v>9.8969072164948449E-2</v>
      </c>
      <c r="C113" s="4">
        <f>C112/K112</f>
        <v>0.28453608247422679</v>
      </c>
      <c r="D113" s="4">
        <f>D112/K112</f>
        <v>0.13814432989690723</v>
      </c>
      <c r="E113" s="4">
        <f>E112/K112</f>
        <v>0.28453608247422679</v>
      </c>
      <c r="F113" s="4">
        <f>F112/K112</f>
        <v>4.7422680412371132E-2</v>
      </c>
      <c r="G113" s="4">
        <f>G112/K112</f>
        <v>7.8350515463917525E-2</v>
      </c>
      <c r="H113" s="4">
        <f>H112/K112</f>
        <v>6.1855670103092781E-3</v>
      </c>
      <c r="I113" s="4">
        <f>I112/K112</f>
        <v>4.1237113402061857E-3</v>
      </c>
      <c r="J113" s="4">
        <f>J112/K112</f>
        <v>5.7731958762886601E-2</v>
      </c>
      <c r="K113" s="26"/>
    </row>
    <row r="114" spans="1:11">
      <c r="A114" s="17"/>
      <c r="B114" s="6"/>
      <c r="C114" s="6"/>
      <c r="D114" s="6"/>
      <c r="E114" s="6"/>
      <c r="F114" s="6"/>
      <c r="G114" s="6"/>
      <c r="H114" s="6"/>
      <c r="I114" s="6"/>
      <c r="J114" s="6"/>
      <c r="K114" s="18"/>
    </row>
    <row r="115" spans="1:11" ht="18" thickBot="1">
      <c r="A115" s="27" t="s">
        <v>123</v>
      </c>
      <c r="B115" s="54" t="s">
        <v>134</v>
      </c>
      <c r="C115" s="54"/>
      <c r="D115" s="54"/>
      <c r="E115" s="54"/>
      <c r="F115" s="54"/>
      <c r="G115" s="54"/>
      <c r="H115" s="54"/>
      <c r="I115" s="54"/>
      <c r="J115" s="54"/>
      <c r="K115" s="55"/>
    </row>
    <row r="116" spans="1:1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</row>
    <row r="117" spans="1:1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8" thickBot="1"/>
    <row r="125" spans="1:11">
      <c r="A125" s="16" t="s">
        <v>57</v>
      </c>
      <c r="B125" s="43" t="s">
        <v>58</v>
      </c>
      <c r="C125" s="43"/>
      <c r="D125" s="43"/>
      <c r="E125" s="43"/>
      <c r="F125" s="43"/>
      <c r="G125" s="43"/>
      <c r="H125" s="43"/>
      <c r="I125" s="43"/>
      <c r="J125" s="43"/>
      <c r="K125" s="44"/>
    </row>
    <row r="126" spans="1:11">
      <c r="A126" s="19" t="s">
        <v>59</v>
      </c>
      <c r="B126" s="41" t="s">
        <v>77</v>
      </c>
      <c r="C126" s="41"/>
      <c r="D126" s="41"/>
      <c r="E126" s="41"/>
      <c r="F126" s="41"/>
      <c r="G126" s="41"/>
      <c r="H126" s="41"/>
      <c r="I126" s="41"/>
      <c r="J126" s="41"/>
      <c r="K126" s="42"/>
    </row>
    <row r="127" spans="1:11">
      <c r="A127" s="19" t="s">
        <v>60</v>
      </c>
      <c r="B127" s="41" t="s">
        <v>78</v>
      </c>
      <c r="C127" s="41"/>
      <c r="D127" s="41"/>
      <c r="E127" s="41"/>
      <c r="F127" s="41"/>
      <c r="G127" s="41"/>
      <c r="H127" s="41"/>
      <c r="I127" s="41"/>
      <c r="J127" s="41"/>
      <c r="K127" s="42"/>
    </row>
    <row r="128" spans="1:11">
      <c r="A128" s="19" t="s">
        <v>62</v>
      </c>
      <c r="B128" s="41" t="s">
        <v>79</v>
      </c>
      <c r="C128" s="41"/>
      <c r="D128" s="41"/>
      <c r="E128" s="41"/>
      <c r="F128" s="41"/>
      <c r="G128" s="41"/>
      <c r="H128" s="41"/>
      <c r="I128" s="41"/>
      <c r="J128" s="41"/>
      <c r="K128" s="42"/>
    </row>
    <row r="129" spans="1:11">
      <c r="A129" s="19" t="s">
        <v>63</v>
      </c>
      <c r="B129" s="41" t="s">
        <v>80</v>
      </c>
      <c r="C129" s="41"/>
      <c r="D129" s="41"/>
      <c r="E129" s="41"/>
      <c r="F129" s="41"/>
      <c r="G129" s="41"/>
      <c r="H129" s="41"/>
      <c r="I129" s="41"/>
      <c r="J129" s="41"/>
      <c r="K129" s="42"/>
    </row>
    <row r="130" spans="1:11">
      <c r="A130" s="19" t="s">
        <v>64</v>
      </c>
      <c r="B130" s="41" t="s">
        <v>42</v>
      </c>
      <c r="C130" s="41"/>
      <c r="D130" s="41"/>
      <c r="E130" s="41"/>
      <c r="F130" s="41"/>
      <c r="G130" s="41"/>
      <c r="H130" s="41"/>
      <c r="I130" s="41"/>
      <c r="J130" s="41"/>
      <c r="K130" s="42"/>
    </row>
    <row r="131" spans="1:11">
      <c r="A131" s="19" t="s">
        <v>67</v>
      </c>
      <c r="B131" s="41" t="s">
        <v>20</v>
      </c>
      <c r="C131" s="41"/>
      <c r="D131" s="41"/>
      <c r="E131" s="41"/>
      <c r="F131" s="41"/>
      <c r="G131" s="41"/>
      <c r="H131" s="41"/>
      <c r="I131" s="41"/>
      <c r="J131" s="41"/>
      <c r="K131" s="42"/>
    </row>
    <row r="132" spans="1:11">
      <c r="A132" s="19" t="s">
        <v>68</v>
      </c>
      <c r="B132" s="41" t="s">
        <v>27</v>
      </c>
      <c r="C132" s="41"/>
      <c r="D132" s="41"/>
      <c r="E132" s="41"/>
      <c r="F132" s="41"/>
      <c r="G132" s="41"/>
      <c r="H132" s="41"/>
      <c r="I132" s="41"/>
      <c r="J132" s="41"/>
      <c r="K132" s="42"/>
    </row>
    <row r="133" spans="1:11">
      <c r="A133" s="17"/>
      <c r="B133" s="6"/>
      <c r="C133" s="6"/>
      <c r="D133" s="6"/>
      <c r="E133" s="6"/>
      <c r="F133" s="6"/>
      <c r="G133" s="6"/>
      <c r="H133" s="6"/>
      <c r="I133" s="6"/>
      <c r="J133" s="6"/>
      <c r="K133" s="18"/>
    </row>
    <row r="134" spans="1:11">
      <c r="A134" s="19"/>
      <c r="B134" s="3" t="s">
        <v>59</v>
      </c>
      <c r="C134" s="3" t="s">
        <v>60</v>
      </c>
      <c r="D134" s="3" t="s">
        <v>62</v>
      </c>
      <c r="E134" s="3" t="s">
        <v>63</v>
      </c>
      <c r="F134" s="3" t="s">
        <v>64</v>
      </c>
      <c r="G134" s="3" t="s">
        <v>67</v>
      </c>
      <c r="H134" s="3" t="s">
        <v>68</v>
      </c>
      <c r="I134" s="3" t="s">
        <v>4</v>
      </c>
      <c r="J134" s="5"/>
      <c r="K134" s="20"/>
    </row>
    <row r="135" spans="1:11">
      <c r="A135" s="19" t="s">
        <v>13</v>
      </c>
      <c r="B135" s="3">
        <v>56</v>
      </c>
      <c r="C135" s="3">
        <v>35</v>
      </c>
      <c r="D135" s="3">
        <v>55</v>
      </c>
      <c r="E135" s="3">
        <v>154</v>
      </c>
      <c r="F135" s="3">
        <v>1</v>
      </c>
      <c r="G135" s="3">
        <v>2</v>
      </c>
      <c r="H135" s="3">
        <v>26</v>
      </c>
      <c r="I135" s="3">
        <f>SUM(B135:H135)</f>
        <v>329</v>
      </c>
      <c r="J135" s="5"/>
      <c r="K135" s="20"/>
    </row>
    <row r="136" spans="1:11">
      <c r="A136" s="19" t="s">
        <v>5</v>
      </c>
      <c r="B136" s="4">
        <f>B135/I135</f>
        <v>0.1702127659574468</v>
      </c>
      <c r="C136" s="4">
        <f>C135/I135</f>
        <v>0.10638297872340426</v>
      </c>
      <c r="D136" s="4">
        <f>D135/I135</f>
        <v>0.16717325227963525</v>
      </c>
      <c r="E136" s="4">
        <f>E135/I135</f>
        <v>0.46808510638297873</v>
      </c>
      <c r="F136" s="4">
        <f>F135/I135</f>
        <v>3.0395136778115501E-3</v>
      </c>
      <c r="G136" s="4">
        <f>G135/I135</f>
        <v>6.0790273556231003E-3</v>
      </c>
      <c r="H136" s="4">
        <f>H135/I135</f>
        <v>7.9027355623100301E-2</v>
      </c>
      <c r="I136" s="3"/>
      <c r="J136" s="5"/>
      <c r="K136" s="20"/>
    </row>
    <row r="137" spans="1:11">
      <c r="A137" s="17"/>
      <c r="B137" s="6"/>
      <c r="C137" s="6"/>
      <c r="D137" s="6"/>
      <c r="E137" s="6"/>
      <c r="F137" s="6"/>
      <c r="G137" s="6"/>
      <c r="H137" s="6"/>
      <c r="I137" s="6"/>
      <c r="J137" s="6"/>
      <c r="K137" s="18"/>
    </row>
    <row r="138" spans="1:11" ht="18" thickBot="1">
      <c r="A138" s="27" t="s">
        <v>123</v>
      </c>
      <c r="B138" s="54" t="s">
        <v>135</v>
      </c>
      <c r="C138" s="54"/>
      <c r="D138" s="54"/>
      <c r="E138" s="54"/>
      <c r="F138" s="54"/>
      <c r="G138" s="54"/>
      <c r="H138" s="54"/>
      <c r="I138" s="54"/>
      <c r="J138" s="54"/>
      <c r="K138" s="55"/>
    </row>
    <row r="139" spans="1:11" ht="18" thickBot="1"/>
    <row r="140" spans="1:11" ht="35.4" customHeight="1">
      <c r="A140" s="16" t="s">
        <v>81</v>
      </c>
      <c r="B140" s="45" t="s">
        <v>82</v>
      </c>
      <c r="C140" s="45"/>
      <c r="D140" s="45"/>
      <c r="E140" s="45"/>
      <c r="F140" s="45"/>
      <c r="G140" s="45"/>
      <c r="H140" s="45"/>
      <c r="I140" s="45"/>
      <c r="J140" s="45"/>
      <c r="K140" s="46"/>
    </row>
    <row r="141" spans="1:11">
      <c r="A141" s="17"/>
      <c r="B141" s="5"/>
      <c r="C141" s="5"/>
      <c r="D141" s="5"/>
      <c r="E141" s="5"/>
      <c r="F141" s="5"/>
      <c r="G141" s="5"/>
      <c r="H141" s="5"/>
      <c r="I141" s="5"/>
      <c r="J141" s="5"/>
      <c r="K141" s="20"/>
    </row>
    <row r="142" spans="1:11" ht="41.4" customHeight="1" thickBot="1">
      <c r="A142" s="27" t="s">
        <v>124</v>
      </c>
      <c r="B142" s="56" t="s">
        <v>133</v>
      </c>
      <c r="C142" s="54"/>
      <c r="D142" s="54"/>
      <c r="E142" s="54"/>
      <c r="F142" s="54"/>
      <c r="G142" s="54"/>
      <c r="H142" s="54"/>
      <c r="I142" s="54"/>
      <c r="J142" s="54"/>
      <c r="K142" s="55"/>
    </row>
    <row r="143" spans="1:11" ht="18" thickBot="1"/>
    <row r="144" spans="1:11" ht="35.4" customHeight="1">
      <c r="A144" s="16" t="s">
        <v>83</v>
      </c>
      <c r="B144" s="45" t="s">
        <v>84</v>
      </c>
      <c r="C144" s="45"/>
      <c r="D144" s="45"/>
      <c r="E144" s="45"/>
      <c r="F144" s="45"/>
      <c r="G144" s="45"/>
      <c r="H144" s="45"/>
      <c r="I144" s="45"/>
      <c r="J144" s="45"/>
      <c r="K144" s="46"/>
    </row>
    <row r="145" spans="1:11">
      <c r="A145" s="17"/>
      <c r="B145" s="7"/>
      <c r="C145" s="7"/>
      <c r="D145" s="7"/>
      <c r="E145" s="7"/>
      <c r="F145" s="7"/>
      <c r="G145" s="7"/>
      <c r="H145" s="7"/>
      <c r="I145" s="7"/>
      <c r="J145" s="7"/>
      <c r="K145" s="29"/>
    </row>
    <row r="146" spans="1:11">
      <c r="A146" s="17" t="s">
        <v>88</v>
      </c>
      <c r="B146" s="5"/>
      <c r="C146" s="5"/>
      <c r="D146" s="5"/>
      <c r="E146" s="5"/>
      <c r="F146" s="5"/>
      <c r="G146" s="5"/>
      <c r="H146" s="5"/>
      <c r="I146" s="5"/>
      <c r="J146" s="5"/>
      <c r="K146" s="20"/>
    </row>
    <row r="147" spans="1:11">
      <c r="A147" s="19"/>
      <c r="B147" s="3" t="s">
        <v>119</v>
      </c>
      <c r="C147" s="3" t="s">
        <v>120</v>
      </c>
      <c r="D147" s="3" t="s">
        <v>4</v>
      </c>
      <c r="E147" s="5"/>
      <c r="F147" s="5"/>
      <c r="G147" s="5"/>
      <c r="H147" s="5"/>
      <c r="I147" s="5"/>
      <c r="J147" s="5"/>
      <c r="K147" s="20"/>
    </row>
    <row r="148" spans="1:11">
      <c r="A148" s="19" t="s">
        <v>13</v>
      </c>
      <c r="B148" s="3">
        <v>21</v>
      </c>
      <c r="C148" s="3">
        <v>14</v>
      </c>
      <c r="D148" s="3">
        <v>316</v>
      </c>
      <c r="E148" s="5"/>
      <c r="F148" s="5"/>
      <c r="G148" s="5"/>
      <c r="H148" s="5"/>
      <c r="I148" s="5"/>
      <c r="J148" s="5"/>
      <c r="K148" s="20"/>
    </row>
    <row r="149" spans="1:11">
      <c r="A149" s="19" t="s">
        <v>5</v>
      </c>
      <c r="B149" s="4">
        <f>B148/D148</f>
        <v>6.6455696202531639E-2</v>
      </c>
      <c r="C149" s="4">
        <f>C148/D148</f>
        <v>4.4303797468354431E-2</v>
      </c>
      <c r="D149" s="3"/>
      <c r="E149" s="5"/>
      <c r="F149" s="5"/>
      <c r="G149" s="5"/>
      <c r="H149" s="5"/>
      <c r="I149" s="5"/>
      <c r="J149" s="5"/>
      <c r="K149" s="20"/>
    </row>
    <row r="150" spans="1:11">
      <c r="A150" s="17"/>
      <c r="B150" s="5"/>
      <c r="C150" s="5"/>
      <c r="D150" s="5"/>
      <c r="E150" s="5"/>
      <c r="F150" s="5"/>
      <c r="G150" s="5"/>
      <c r="H150" s="5"/>
      <c r="I150" s="5"/>
      <c r="J150" s="5"/>
      <c r="K150" s="20"/>
    </row>
    <row r="151" spans="1:11" ht="39.6" customHeight="1">
      <c r="A151" s="30" t="s">
        <v>121</v>
      </c>
      <c r="B151" s="58" t="s">
        <v>141</v>
      </c>
      <c r="C151" s="59"/>
      <c r="D151" s="59"/>
      <c r="E151" s="59"/>
      <c r="F151" s="59"/>
      <c r="G151" s="59"/>
      <c r="H151" s="59"/>
      <c r="I151" s="59"/>
      <c r="J151" s="59"/>
      <c r="K151" s="60"/>
    </row>
    <row r="152" spans="1:11">
      <c r="A152" s="17"/>
      <c r="B152" s="5"/>
      <c r="C152" s="5"/>
      <c r="D152" s="5"/>
      <c r="E152" s="5"/>
      <c r="F152" s="5"/>
      <c r="G152" s="5"/>
      <c r="H152" s="5"/>
      <c r="I152" s="5"/>
      <c r="J152" s="5"/>
      <c r="K152" s="20"/>
    </row>
    <row r="153" spans="1:11" ht="46.8" customHeight="1" thickBot="1">
      <c r="A153" s="27" t="s">
        <v>122</v>
      </c>
      <c r="B153" s="56" t="s">
        <v>140</v>
      </c>
      <c r="C153" s="56"/>
      <c r="D153" s="56"/>
      <c r="E153" s="56"/>
      <c r="F153" s="56"/>
      <c r="G153" s="56"/>
      <c r="H153" s="56"/>
      <c r="I153" s="56"/>
      <c r="J153" s="56"/>
      <c r="K153" s="57"/>
    </row>
  </sheetData>
  <mergeCells count="81">
    <mergeCell ref="B151:K151"/>
    <mergeCell ref="B153:K153"/>
    <mergeCell ref="B80:K80"/>
    <mergeCell ref="B98:K98"/>
    <mergeCell ref="B115:K115"/>
    <mergeCell ref="B138:K138"/>
    <mergeCell ref="B142:K142"/>
    <mergeCell ref="B102:K102"/>
    <mergeCell ref="B84:K84"/>
    <mergeCell ref="B85:K85"/>
    <mergeCell ref="B86:K86"/>
    <mergeCell ref="B87:K87"/>
    <mergeCell ref="B88:K88"/>
    <mergeCell ref="B89:K89"/>
    <mergeCell ref="B90:K90"/>
    <mergeCell ref="B91:K91"/>
    <mergeCell ref="A2:K2"/>
    <mergeCell ref="B4:C4"/>
    <mergeCell ref="D4:E4"/>
    <mergeCell ref="F4:G4"/>
    <mergeCell ref="B5:C5"/>
    <mergeCell ref="D5:E5"/>
    <mergeCell ref="F5:G5"/>
    <mergeCell ref="B34:K34"/>
    <mergeCell ref="B8:K8"/>
    <mergeCell ref="B14:K14"/>
    <mergeCell ref="B15:K15"/>
    <mergeCell ref="B16:K16"/>
    <mergeCell ref="B22:K22"/>
    <mergeCell ref="B23:K23"/>
    <mergeCell ref="B24:K24"/>
    <mergeCell ref="B25:K25"/>
    <mergeCell ref="B26:K26"/>
    <mergeCell ref="B27:K27"/>
    <mergeCell ref="B33:K33"/>
    <mergeCell ref="B51:K51"/>
    <mergeCell ref="B35:K35"/>
    <mergeCell ref="B36:K36"/>
    <mergeCell ref="B37:K37"/>
    <mergeCell ref="B38:K38"/>
    <mergeCell ref="B39:K39"/>
    <mergeCell ref="B45:K45"/>
    <mergeCell ref="B46:K46"/>
    <mergeCell ref="B47:K47"/>
    <mergeCell ref="B48:K48"/>
    <mergeCell ref="B49:K49"/>
    <mergeCell ref="B50:K50"/>
    <mergeCell ref="B78:K78"/>
    <mergeCell ref="B57:K57"/>
    <mergeCell ref="B58:K58"/>
    <mergeCell ref="B59:K59"/>
    <mergeCell ref="B60:K60"/>
    <mergeCell ref="B61:K61"/>
    <mergeCell ref="B62:K62"/>
    <mergeCell ref="B72:K72"/>
    <mergeCell ref="B76:K76"/>
    <mergeCell ref="B63:K63"/>
    <mergeCell ref="B64:K64"/>
    <mergeCell ref="B65:K65"/>
    <mergeCell ref="B66:K66"/>
    <mergeCell ref="B74:K74"/>
    <mergeCell ref="B92:K92"/>
    <mergeCell ref="B100:K100"/>
    <mergeCell ref="B101:K101"/>
    <mergeCell ref="B129:K129"/>
    <mergeCell ref="B103:K103"/>
    <mergeCell ref="B104:K104"/>
    <mergeCell ref="B105:K105"/>
    <mergeCell ref="B106:K106"/>
    <mergeCell ref="B107:K107"/>
    <mergeCell ref="B108:K108"/>
    <mergeCell ref="B109:K109"/>
    <mergeCell ref="B125:K125"/>
    <mergeCell ref="B126:K126"/>
    <mergeCell ref="B127:K127"/>
    <mergeCell ref="B128:K128"/>
    <mergeCell ref="B130:K130"/>
    <mergeCell ref="B131:K131"/>
    <mergeCell ref="B132:K132"/>
    <mergeCell ref="B140:K140"/>
    <mergeCell ref="B144:K144"/>
  </mergeCells>
  <phoneticPr fontId="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2:K174"/>
  <sheetViews>
    <sheetView topLeftCell="A88" zoomScale="70" zoomScaleNormal="70" workbookViewId="0">
      <selection activeCell="M116" sqref="M116"/>
    </sheetView>
  </sheetViews>
  <sheetFormatPr defaultRowHeight="17.399999999999999"/>
  <cols>
    <col min="1" max="1" width="9.09765625" style="1" bestFit="1" customWidth="1"/>
    <col min="2" max="11" width="6.8984375" style="1" customWidth="1"/>
  </cols>
  <sheetData>
    <row r="2" spans="1:11" ht="25.2">
      <c r="A2" s="47" t="s">
        <v>85</v>
      </c>
      <c r="B2" s="47"/>
      <c r="C2" s="47"/>
      <c r="D2" s="47"/>
      <c r="E2" s="47"/>
      <c r="F2" s="47"/>
      <c r="G2" s="47"/>
      <c r="H2" s="47"/>
      <c r="I2" s="47"/>
      <c r="J2" s="47"/>
      <c r="K2" s="47"/>
    </row>
    <row r="4" spans="1:11">
      <c r="A4" s="8" t="s">
        <v>89</v>
      </c>
      <c r="B4" s="66" t="s">
        <v>86</v>
      </c>
      <c r="C4" s="66"/>
      <c r="D4" s="66" t="s">
        <v>87</v>
      </c>
      <c r="E4" s="66"/>
      <c r="F4" s="66" t="s">
        <v>88</v>
      </c>
      <c r="G4" s="66"/>
    </row>
    <row r="5" spans="1:11">
      <c r="A5" s="3"/>
      <c r="B5" s="49">
        <v>2200</v>
      </c>
      <c r="C5" s="49"/>
      <c r="D5" s="49">
        <v>1545</v>
      </c>
      <c r="E5" s="49"/>
      <c r="F5" s="50">
        <f>D5/B5</f>
        <v>0.70227272727272727</v>
      </c>
      <c r="G5" s="50"/>
    </row>
    <row r="7" spans="1:11" ht="18" thickBot="1"/>
    <row r="8" spans="1:11">
      <c r="A8" s="31" t="s">
        <v>0</v>
      </c>
      <c r="B8" s="64" t="s">
        <v>8</v>
      </c>
      <c r="C8" s="64"/>
      <c r="D8" s="64"/>
      <c r="E8" s="64"/>
      <c r="F8" s="64"/>
      <c r="G8" s="64"/>
      <c r="H8" s="64"/>
      <c r="I8" s="64"/>
      <c r="J8" s="64"/>
      <c r="K8" s="65"/>
    </row>
    <row r="9" spans="1:11">
      <c r="A9" s="17"/>
      <c r="B9" s="6"/>
      <c r="C9" s="6"/>
      <c r="D9" s="6"/>
      <c r="E9" s="6"/>
      <c r="F9" s="6"/>
      <c r="G9" s="6"/>
      <c r="H9" s="6"/>
      <c r="I9" s="6"/>
      <c r="J9" s="6"/>
      <c r="K9" s="18"/>
    </row>
    <row r="10" spans="1:11">
      <c r="A10" s="19" t="s">
        <v>1</v>
      </c>
      <c r="B10" s="3" t="s">
        <v>2</v>
      </c>
      <c r="C10" s="3" t="s">
        <v>3</v>
      </c>
      <c r="D10" s="3" t="s">
        <v>4</v>
      </c>
      <c r="E10" s="5"/>
      <c r="F10" s="3" t="s">
        <v>90</v>
      </c>
      <c r="G10" s="3" t="s">
        <v>91</v>
      </c>
      <c r="H10" s="3" t="s">
        <v>20</v>
      </c>
      <c r="I10" s="3" t="s">
        <v>4</v>
      </c>
      <c r="J10" s="9"/>
      <c r="K10" s="20"/>
    </row>
    <row r="11" spans="1:11">
      <c r="A11" s="19" t="s">
        <v>13</v>
      </c>
      <c r="B11" s="3">
        <v>236</v>
      </c>
      <c r="C11" s="3">
        <v>1309</v>
      </c>
      <c r="D11" s="3">
        <f>SUM(B11:C11)</f>
        <v>1545</v>
      </c>
      <c r="E11" s="5"/>
      <c r="F11" s="3" t="s">
        <v>13</v>
      </c>
      <c r="G11" s="3">
        <v>1444</v>
      </c>
      <c r="H11" s="3">
        <v>71</v>
      </c>
      <c r="I11" s="3">
        <f>SUM(G11:H11)</f>
        <v>1515</v>
      </c>
      <c r="J11" s="9"/>
      <c r="K11" s="20"/>
    </row>
    <row r="12" spans="1:11">
      <c r="A12" s="19" t="s">
        <v>5</v>
      </c>
      <c r="B12" s="4">
        <f>B11/D11</f>
        <v>0.15275080906148866</v>
      </c>
      <c r="C12" s="4">
        <f>C11/D11</f>
        <v>0.84724919093851137</v>
      </c>
      <c r="D12" s="3"/>
      <c r="E12" s="5"/>
      <c r="F12" s="3" t="s">
        <v>5</v>
      </c>
      <c r="G12" s="4">
        <f>G11/I11</f>
        <v>0.95313531353135317</v>
      </c>
      <c r="H12" s="4">
        <f>H11/I11</f>
        <v>4.6864686468646867E-2</v>
      </c>
      <c r="I12" s="4"/>
      <c r="J12" s="9"/>
      <c r="K12" s="20"/>
    </row>
    <row r="13" spans="1:11">
      <c r="A13" s="17"/>
      <c r="B13" s="10"/>
      <c r="C13" s="10"/>
      <c r="D13" s="5"/>
      <c r="E13" s="5"/>
      <c r="F13" s="5"/>
      <c r="G13" s="10"/>
      <c r="H13" s="10"/>
      <c r="I13" s="10"/>
      <c r="J13" s="5"/>
      <c r="K13" s="20"/>
    </row>
    <row r="14" spans="1:11">
      <c r="A14" s="19" t="s">
        <v>92</v>
      </c>
      <c r="B14" s="3" t="s">
        <v>93</v>
      </c>
      <c r="C14" s="3" t="s">
        <v>94</v>
      </c>
      <c r="D14" s="3" t="s">
        <v>95</v>
      </c>
      <c r="E14" s="3" t="s">
        <v>96</v>
      </c>
      <c r="F14" s="3" t="s">
        <v>42</v>
      </c>
      <c r="G14" s="4" t="s">
        <v>4</v>
      </c>
      <c r="H14" s="10"/>
      <c r="I14" s="10"/>
      <c r="J14" s="5"/>
      <c r="K14" s="20"/>
    </row>
    <row r="15" spans="1:11">
      <c r="A15" s="19" t="s">
        <v>13</v>
      </c>
      <c r="B15" s="3">
        <v>239</v>
      </c>
      <c r="C15" s="3">
        <v>496</v>
      </c>
      <c r="D15" s="3">
        <v>356</v>
      </c>
      <c r="E15" s="3">
        <v>141</v>
      </c>
      <c r="F15" s="3">
        <v>287</v>
      </c>
      <c r="G15" s="11">
        <f>SUM(B15:F15)</f>
        <v>1519</v>
      </c>
      <c r="H15" s="10"/>
      <c r="I15" s="10"/>
      <c r="J15" s="5"/>
      <c r="K15" s="20"/>
    </row>
    <row r="16" spans="1:11" ht="18" thickBot="1">
      <c r="A16" s="21" t="s">
        <v>5</v>
      </c>
      <c r="B16" s="22">
        <f>B15/G15</f>
        <v>0.15734035549703754</v>
      </c>
      <c r="C16" s="22">
        <f>C15/G15</f>
        <v>0.32653061224489793</v>
      </c>
      <c r="D16" s="22">
        <f>D15/G15</f>
        <v>0.23436471362738645</v>
      </c>
      <c r="E16" s="22">
        <f>E15/G15</f>
        <v>9.2824226464779461E-2</v>
      </c>
      <c r="F16" s="22">
        <f>F15/G15</f>
        <v>0.1889400921658986</v>
      </c>
      <c r="G16" s="22"/>
      <c r="H16" s="32"/>
      <c r="I16" s="32"/>
      <c r="J16" s="24"/>
      <c r="K16" s="25"/>
    </row>
    <row r="17" spans="1:11" ht="18" thickBot="1"/>
    <row r="18" spans="1:11" ht="35.4" customHeight="1">
      <c r="A18" s="31" t="s">
        <v>6</v>
      </c>
      <c r="B18" s="62" t="s">
        <v>7</v>
      </c>
      <c r="C18" s="62"/>
      <c r="D18" s="62"/>
      <c r="E18" s="62"/>
      <c r="F18" s="62"/>
      <c r="G18" s="62"/>
      <c r="H18" s="62"/>
      <c r="I18" s="62"/>
      <c r="J18" s="62"/>
      <c r="K18" s="63"/>
    </row>
    <row r="19" spans="1:11">
      <c r="A19" s="19" t="s">
        <v>59</v>
      </c>
      <c r="B19" s="51" t="s">
        <v>14</v>
      </c>
      <c r="C19" s="52"/>
      <c r="D19" s="52"/>
      <c r="E19" s="52"/>
      <c r="F19" s="52"/>
      <c r="G19" s="52"/>
      <c r="H19" s="52"/>
      <c r="I19" s="52"/>
      <c r="J19" s="52"/>
      <c r="K19" s="53"/>
    </row>
    <row r="20" spans="1:11">
      <c r="A20" s="19" t="s">
        <v>60</v>
      </c>
      <c r="B20" s="51" t="s">
        <v>15</v>
      </c>
      <c r="C20" s="52"/>
      <c r="D20" s="52"/>
      <c r="E20" s="52"/>
      <c r="F20" s="52"/>
      <c r="G20" s="52"/>
      <c r="H20" s="52"/>
      <c r="I20" s="52"/>
      <c r="J20" s="52"/>
      <c r="K20" s="53"/>
    </row>
    <row r="21" spans="1:11">
      <c r="A21" s="17"/>
      <c r="B21" s="6"/>
      <c r="C21" s="6"/>
      <c r="D21" s="6"/>
      <c r="E21" s="6"/>
      <c r="F21" s="6"/>
      <c r="G21" s="6"/>
      <c r="H21" s="6"/>
      <c r="I21" s="6"/>
      <c r="J21" s="6"/>
      <c r="K21" s="18"/>
    </row>
    <row r="22" spans="1:11">
      <c r="A22" s="19"/>
      <c r="B22" s="3" t="s">
        <v>61</v>
      </c>
      <c r="C22" s="3" t="s">
        <v>60</v>
      </c>
      <c r="D22" s="3" t="s">
        <v>4</v>
      </c>
      <c r="E22" s="5"/>
      <c r="F22" s="5"/>
      <c r="G22" s="5"/>
      <c r="H22" s="5"/>
      <c r="I22" s="5"/>
      <c r="J22" s="5"/>
      <c r="K22" s="20"/>
    </row>
    <row r="23" spans="1:11">
      <c r="A23" s="19" t="s">
        <v>13</v>
      </c>
      <c r="B23" s="3">
        <v>571</v>
      </c>
      <c r="C23" s="3">
        <v>972</v>
      </c>
      <c r="D23" s="3">
        <f>SUM(B23:C23)</f>
        <v>1543</v>
      </c>
      <c r="E23" s="5"/>
      <c r="F23" s="5"/>
      <c r="G23" s="5"/>
      <c r="H23" s="5"/>
      <c r="I23" s="5"/>
      <c r="J23" s="5"/>
      <c r="K23" s="20"/>
    </row>
    <row r="24" spans="1:11" ht="18" thickBot="1">
      <c r="A24" s="21" t="s">
        <v>5</v>
      </c>
      <c r="B24" s="22">
        <f>B23/D23</f>
        <v>0.37005832793259885</v>
      </c>
      <c r="C24" s="22">
        <f>C23/D23</f>
        <v>0.62994167206740115</v>
      </c>
      <c r="D24" s="23"/>
      <c r="E24" s="24"/>
      <c r="F24" s="24"/>
      <c r="G24" s="24"/>
      <c r="H24" s="24"/>
      <c r="I24" s="24"/>
      <c r="J24" s="24"/>
      <c r="K24" s="25"/>
    </row>
    <row r="25" spans="1:11" ht="18" thickBot="1"/>
    <row r="26" spans="1:11">
      <c r="A26" s="31" t="s">
        <v>16</v>
      </c>
      <c r="B26" s="64" t="s">
        <v>97</v>
      </c>
      <c r="C26" s="64"/>
      <c r="D26" s="64"/>
      <c r="E26" s="64"/>
      <c r="F26" s="64"/>
      <c r="G26" s="64"/>
      <c r="H26" s="64"/>
      <c r="I26" s="64"/>
      <c r="J26" s="64"/>
      <c r="K26" s="65"/>
    </row>
    <row r="27" spans="1:11">
      <c r="A27" s="19" t="s">
        <v>59</v>
      </c>
      <c r="B27" s="41" t="s">
        <v>99</v>
      </c>
      <c r="C27" s="41"/>
      <c r="D27" s="41"/>
      <c r="E27" s="41"/>
      <c r="F27" s="41"/>
      <c r="G27" s="41"/>
      <c r="H27" s="41"/>
      <c r="I27" s="41"/>
      <c r="J27" s="41"/>
      <c r="K27" s="42"/>
    </row>
    <row r="28" spans="1:11">
      <c r="A28" s="19" t="s">
        <v>60</v>
      </c>
      <c r="B28" s="41" t="s">
        <v>100</v>
      </c>
      <c r="C28" s="41"/>
      <c r="D28" s="41"/>
      <c r="E28" s="41"/>
      <c r="F28" s="41"/>
      <c r="G28" s="41"/>
      <c r="H28" s="41"/>
      <c r="I28" s="41"/>
      <c r="J28" s="41"/>
      <c r="K28" s="42"/>
    </row>
    <row r="29" spans="1:11">
      <c r="A29" s="19" t="s">
        <v>62</v>
      </c>
      <c r="B29" s="41" t="s">
        <v>98</v>
      </c>
      <c r="C29" s="41"/>
      <c r="D29" s="41"/>
      <c r="E29" s="41"/>
      <c r="F29" s="41"/>
      <c r="G29" s="41"/>
      <c r="H29" s="41"/>
      <c r="I29" s="41"/>
      <c r="J29" s="41"/>
      <c r="K29" s="42"/>
    </row>
    <row r="30" spans="1:11">
      <c r="A30" s="19" t="s">
        <v>63</v>
      </c>
      <c r="B30" s="41" t="s">
        <v>101</v>
      </c>
      <c r="C30" s="41"/>
      <c r="D30" s="41"/>
      <c r="E30" s="41"/>
      <c r="F30" s="41"/>
      <c r="G30" s="41"/>
      <c r="H30" s="41"/>
      <c r="I30" s="41"/>
      <c r="J30" s="41"/>
      <c r="K30" s="42"/>
    </row>
    <row r="31" spans="1:11">
      <c r="A31" s="19" t="s">
        <v>64</v>
      </c>
      <c r="B31" s="41" t="s">
        <v>102</v>
      </c>
      <c r="C31" s="41"/>
      <c r="D31" s="41"/>
      <c r="E31" s="41"/>
      <c r="F31" s="41"/>
      <c r="G31" s="41"/>
      <c r="H31" s="41"/>
      <c r="I31" s="41"/>
      <c r="J31" s="41"/>
      <c r="K31" s="42"/>
    </row>
    <row r="32" spans="1:11">
      <c r="A32" s="19" t="s">
        <v>67</v>
      </c>
      <c r="B32" s="41" t="s">
        <v>27</v>
      </c>
      <c r="C32" s="41"/>
      <c r="D32" s="41"/>
      <c r="E32" s="41"/>
      <c r="F32" s="41"/>
      <c r="G32" s="41"/>
      <c r="H32" s="41"/>
      <c r="I32" s="41"/>
      <c r="J32" s="41"/>
      <c r="K32" s="42"/>
    </row>
    <row r="33" spans="1:11">
      <c r="A33" s="17"/>
      <c r="B33" s="6"/>
      <c r="C33" s="6"/>
      <c r="D33" s="6"/>
      <c r="E33" s="6"/>
      <c r="F33" s="6"/>
      <c r="G33" s="6"/>
      <c r="H33" s="6"/>
      <c r="I33" s="6"/>
      <c r="J33" s="6"/>
      <c r="K33" s="18"/>
    </row>
    <row r="34" spans="1:11">
      <c r="A34" s="19"/>
      <c r="B34" s="3" t="s">
        <v>59</v>
      </c>
      <c r="C34" s="3" t="s">
        <v>60</v>
      </c>
      <c r="D34" s="3" t="s">
        <v>62</v>
      </c>
      <c r="E34" s="3" t="s">
        <v>63</v>
      </c>
      <c r="F34" s="3" t="s">
        <v>64</v>
      </c>
      <c r="G34" s="3" t="s">
        <v>67</v>
      </c>
      <c r="H34" s="3" t="s">
        <v>4</v>
      </c>
      <c r="I34" s="5"/>
      <c r="J34" s="5"/>
      <c r="K34" s="20"/>
    </row>
    <row r="35" spans="1:11">
      <c r="A35" s="19" t="s">
        <v>13</v>
      </c>
      <c r="B35" s="3">
        <v>56</v>
      </c>
      <c r="C35" s="3">
        <v>66</v>
      </c>
      <c r="D35" s="3">
        <v>516</v>
      </c>
      <c r="E35" s="3">
        <v>551</v>
      </c>
      <c r="F35" s="3">
        <v>348</v>
      </c>
      <c r="G35" s="3">
        <v>15</v>
      </c>
      <c r="H35" s="3">
        <f>SUM(B35:G35)</f>
        <v>1552</v>
      </c>
      <c r="I35" s="5"/>
      <c r="J35" s="5"/>
      <c r="K35" s="20"/>
    </row>
    <row r="36" spans="1:11" ht="18" thickBot="1">
      <c r="A36" s="21" t="s">
        <v>5</v>
      </c>
      <c r="B36" s="22">
        <f>B35/H35</f>
        <v>3.608247422680412E-2</v>
      </c>
      <c r="C36" s="22">
        <f>C35/H35</f>
        <v>4.252577319587629E-2</v>
      </c>
      <c r="D36" s="22">
        <f>D35/H35</f>
        <v>0.3324742268041237</v>
      </c>
      <c r="E36" s="22">
        <f>E35/H35</f>
        <v>0.3550257731958763</v>
      </c>
      <c r="F36" s="22">
        <f>F35/H35</f>
        <v>0.22422680412371135</v>
      </c>
      <c r="G36" s="22">
        <f>G35/H35</f>
        <v>9.6649484536082478E-3</v>
      </c>
      <c r="H36" s="23"/>
      <c r="I36" s="24"/>
      <c r="J36" s="24"/>
      <c r="K36" s="25"/>
    </row>
    <row r="37" spans="1:1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</row>
    <row r="38" spans="1:1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</row>
    <row r="39" spans="1:1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</row>
    <row r="40" spans="1:1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</row>
    <row r="41" spans="1:1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</row>
    <row r="42" spans="1:11" ht="18" thickBot="1"/>
    <row r="43" spans="1:11">
      <c r="A43" s="31" t="s">
        <v>21</v>
      </c>
      <c r="B43" s="64" t="s">
        <v>103</v>
      </c>
      <c r="C43" s="64"/>
      <c r="D43" s="64"/>
      <c r="E43" s="64"/>
      <c r="F43" s="64"/>
      <c r="G43" s="64"/>
      <c r="H43" s="64"/>
      <c r="I43" s="64"/>
      <c r="J43" s="64"/>
      <c r="K43" s="65"/>
    </row>
    <row r="44" spans="1:11">
      <c r="A44" s="19" t="s">
        <v>59</v>
      </c>
      <c r="B44" s="41" t="s">
        <v>99</v>
      </c>
      <c r="C44" s="41"/>
      <c r="D44" s="41"/>
      <c r="E44" s="41"/>
      <c r="F44" s="41"/>
      <c r="G44" s="41"/>
      <c r="H44" s="41"/>
      <c r="I44" s="41"/>
      <c r="J44" s="41"/>
      <c r="K44" s="42"/>
    </row>
    <row r="45" spans="1:11">
      <c r="A45" s="19" t="s">
        <v>60</v>
      </c>
      <c r="B45" s="41" t="s">
        <v>100</v>
      </c>
      <c r="C45" s="41"/>
      <c r="D45" s="41"/>
      <c r="E45" s="41"/>
      <c r="F45" s="41"/>
      <c r="G45" s="41"/>
      <c r="H45" s="41"/>
      <c r="I45" s="41"/>
      <c r="J45" s="41"/>
      <c r="K45" s="42"/>
    </row>
    <row r="46" spans="1:11">
      <c r="A46" s="19" t="s">
        <v>62</v>
      </c>
      <c r="B46" s="41" t="s">
        <v>98</v>
      </c>
      <c r="C46" s="41"/>
      <c r="D46" s="41"/>
      <c r="E46" s="41"/>
      <c r="F46" s="41"/>
      <c r="G46" s="41"/>
      <c r="H46" s="41"/>
      <c r="I46" s="41"/>
      <c r="J46" s="41"/>
      <c r="K46" s="42"/>
    </row>
    <row r="47" spans="1:11">
      <c r="A47" s="19" t="s">
        <v>63</v>
      </c>
      <c r="B47" s="41" t="s">
        <v>101</v>
      </c>
      <c r="C47" s="41"/>
      <c r="D47" s="41"/>
      <c r="E47" s="41"/>
      <c r="F47" s="41"/>
      <c r="G47" s="41"/>
      <c r="H47" s="41"/>
      <c r="I47" s="41"/>
      <c r="J47" s="41"/>
      <c r="K47" s="42"/>
    </row>
    <row r="48" spans="1:11">
      <c r="A48" s="19" t="s">
        <v>64</v>
      </c>
      <c r="B48" s="41" t="s">
        <v>102</v>
      </c>
      <c r="C48" s="41"/>
      <c r="D48" s="41"/>
      <c r="E48" s="41"/>
      <c r="F48" s="41"/>
      <c r="G48" s="41"/>
      <c r="H48" s="41"/>
      <c r="I48" s="41"/>
      <c r="J48" s="41"/>
      <c r="K48" s="42"/>
    </row>
    <row r="49" spans="1:11">
      <c r="A49" s="19" t="s">
        <v>67</v>
      </c>
      <c r="B49" s="41" t="s">
        <v>27</v>
      </c>
      <c r="C49" s="41"/>
      <c r="D49" s="41"/>
      <c r="E49" s="41"/>
      <c r="F49" s="41"/>
      <c r="G49" s="41"/>
      <c r="H49" s="41"/>
      <c r="I49" s="41"/>
      <c r="J49" s="41"/>
      <c r="K49" s="42"/>
    </row>
    <row r="50" spans="1:11">
      <c r="A50" s="17"/>
      <c r="B50" s="6"/>
      <c r="C50" s="6"/>
      <c r="D50" s="6"/>
      <c r="E50" s="6"/>
      <c r="F50" s="6"/>
      <c r="G50" s="6"/>
      <c r="H50" s="6"/>
      <c r="I50" s="6"/>
      <c r="J50" s="5"/>
      <c r="K50" s="20"/>
    </row>
    <row r="51" spans="1:11">
      <c r="A51" s="19"/>
      <c r="B51" s="3" t="s">
        <v>59</v>
      </c>
      <c r="C51" s="3" t="s">
        <v>60</v>
      </c>
      <c r="D51" s="3" t="s">
        <v>62</v>
      </c>
      <c r="E51" s="3" t="s">
        <v>63</v>
      </c>
      <c r="F51" s="3" t="s">
        <v>64</v>
      </c>
      <c r="G51" s="3" t="s">
        <v>67</v>
      </c>
      <c r="H51" s="3" t="s">
        <v>4</v>
      </c>
      <c r="I51" s="5"/>
      <c r="J51" s="5"/>
      <c r="K51" s="20"/>
    </row>
    <row r="52" spans="1:11">
      <c r="A52" s="19" t="s">
        <v>13</v>
      </c>
      <c r="B52" s="3">
        <v>39</v>
      </c>
      <c r="C52" s="3">
        <v>40</v>
      </c>
      <c r="D52" s="3">
        <v>485</v>
      </c>
      <c r="E52" s="3">
        <v>566</v>
      </c>
      <c r="F52" s="3">
        <v>416</v>
      </c>
      <c r="G52" s="3">
        <v>6</v>
      </c>
      <c r="H52" s="3">
        <f>SUM(B52:G52)</f>
        <v>1552</v>
      </c>
      <c r="I52" s="5"/>
      <c r="J52" s="5"/>
      <c r="K52" s="20"/>
    </row>
    <row r="53" spans="1:11" ht="18" thickBot="1">
      <c r="A53" s="21" t="s">
        <v>5</v>
      </c>
      <c r="B53" s="22">
        <f>B52/H52</f>
        <v>2.5128865979381444E-2</v>
      </c>
      <c r="C53" s="22">
        <f>C52/H52</f>
        <v>2.5773195876288658E-2</v>
      </c>
      <c r="D53" s="22">
        <f>D52/H52</f>
        <v>0.3125</v>
      </c>
      <c r="E53" s="22">
        <f>E52/H52</f>
        <v>0.36469072164948452</v>
      </c>
      <c r="F53" s="22">
        <f>F52/H52</f>
        <v>0.26804123711340205</v>
      </c>
      <c r="G53" s="22">
        <f>G52/H52</f>
        <v>3.8659793814432991E-3</v>
      </c>
      <c r="H53" s="23"/>
      <c r="I53" s="24"/>
      <c r="J53" s="24"/>
      <c r="K53" s="25"/>
    </row>
    <row r="54" spans="1:11" ht="18" thickBot="1"/>
    <row r="55" spans="1:11">
      <c r="A55" s="31" t="s">
        <v>28</v>
      </c>
      <c r="B55" s="64" t="s">
        <v>104</v>
      </c>
      <c r="C55" s="64"/>
      <c r="D55" s="64"/>
      <c r="E55" s="64"/>
      <c r="F55" s="64"/>
      <c r="G55" s="64"/>
      <c r="H55" s="64"/>
      <c r="I55" s="64"/>
      <c r="J55" s="64"/>
      <c r="K55" s="65"/>
    </row>
    <row r="56" spans="1:11">
      <c r="A56" s="19" t="s">
        <v>59</v>
      </c>
      <c r="B56" s="41" t="s">
        <v>99</v>
      </c>
      <c r="C56" s="41"/>
      <c r="D56" s="41"/>
      <c r="E56" s="41"/>
      <c r="F56" s="41"/>
      <c r="G56" s="41"/>
      <c r="H56" s="41"/>
      <c r="I56" s="41"/>
      <c r="J56" s="41"/>
      <c r="K56" s="42"/>
    </row>
    <row r="57" spans="1:11">
      <c r="A57" s="19" t="s">
        <v>60</v>
      </c>
      <c r="B57" s="41" t="s">
        <v>100</v>
      </c>
      <c r="C57" s="41"/>
      <c r="D57" s="41"/>
      <c r="E57" s="41"/>
      <c r="F57" s="41"/>
      <c r="G57" s="41"/>
      <c r="H57" s="41"/>
      <c r="I57" s="41"/>
      <c r="J57" s="41"/>
      <c r="K57" s="42"/>
    </row>
    <row r="58" spans="1:11">
      <c r="A58" s="19" t="s">
        <v>62</v>
      </c>
      <c r="B58" s="41" t="s">
        <v>98</v>
      </c>
      <c r="C58" s="41"/>
      <c r="D58" s="41"/>
      <c r="E58" s="41"/>
      <c r="F58" s="41"/>
      <c r="G58" s="41"/>
      <c r="H58" s="41"/>
      <c r="I58" s="41"/>
      <c r="J58" s="41"/>
      <c r="K58" s="42"/>
    </row>
    <row r="59" spans="1:11">
      <c r="A59" s="19" t="s">
        <v>63</v>
      </c>
      <c r="B59" s="41" t="s">
        <v>101</v>
      </c>
      <c r="C59" s="41"/>
      <c r="D59" s="41"/>
      <c r="E59" s="41"/>
      <c r="F59" s="41"/>
      <c r="G59" s="41"/>
      <c r="H59" s="41"/>
      <c r="I59" s="41"/>
      <c r="J59" s="41"/>
      <c r="K59" s="42"/>
    </row>
    <row r="60" spans="1:11">
      <c r="A60" s="19" t="s">
        <v>64</v>
      </c>
      <c r="B60" s="41" t="s">
        <v>105</v>
      </c>
      <c r="C60" s="41"/>
      <c r="D60" s="41"/>
      <c r="E60" s="41"/>
      <c r="F60" s="41"/>
      <c r="G60" s="41"/>
      <c r="H60" s="41"/>
      <c r="I60" s="41"/>
      <c r="J60" s="41"/>
      <c r="K60" s="42"/>
    </row>
    <row r="61" spans="1:11">
      <c r="A61" s="19" t="s">
        <v>67</v>
      </c>
      <c r="B61" s="41" t="s">
        <v>27</v>
      </c>
      <c r="C61" s="41"/>
      <c r="D61" s="41"/>
      <c r="E61" s="41"/>
      <c r="F61" s="41"/>
      <c r="G61" s="41"/>
      <c r="H61" s="41"/>
      <c r="I61" s="41"/>
      <c r="J61" s="41"/>
      <c r="K61" s="42"/>
    </row>
    <row r="62" spans="1:11">
      <c r="A62" s="17"/>
      <c r="B62" s="6"/>
      <c r="C62" s="6"/>
      <c r="D62" s="6"/>
      <c r="E62" s="6"/>
      <c r="F62" s="6"/>
      <c r="G62" s="6"/>
      <c r="H62" s="6"/>
      <c r="I62" s="6"/>
      <c r="J62" s="6"/>
      <c r="K62" s="18"/>
    </row>
    <row r="63" spans="1:11">
      <c r="A63" s="19"/>
      <c r="B63" s="3" t="s">
        <v>59</v>
      </c>
      <c r="C63" s="3" t="s">
        <v>60</v>
      </c>
      <c r="D63" s="3" t="s">
        <v>62</v>
      </c>
      <c r="E63" s="3" t="s">
        <v>63</v>
      </c>
      <c r="F63" s="3" t="s">
        <v>64</v>
      </c>
      <c r="G63" s="3" t="s">
        <v>67</v>
      </c>
      <c r="H63" s="3" t="s">
        <v>4</v>
      </c>
      <c r="I63" s="5"/>
      <c r="J63" s="5"/>
      <c r="K63" s="20"/>
    </row>
    <row r="64" spans="1:11">
      <c r="A64" s="19" t="s">
        <v>13</v>
      </c>
      <c r="B64" s="3">
        <v>32</v>
      </c>
      <c r="C64" s="3">
        <v>49</v>
      </c>
      <c r="D64" s="3">
        <v>528</v>
      </c>
      <c r="E64" s="3">
        <v>608</v>
      </c>
      <c r="F64" s="3">
        <v>331</v>
      </c>
      <c r="G64" s="3">
        <v>7</v>
      </c>
      <c r="H64" s="3">
        <f>SUM(B64:G64)</f>
        <v>1555</v>
      </c>
      <c r="I64" s="5"/>
      <c r="J64" s="5"/>
      <c r="K64" s="20"/>
    </row>
    <row r="65" spans="1:11" ht="18" thickBot="1">
      <c r="A65" s="21" t="s">
        <v>5</v>
      </c>
      <c r="B65" s="22">
        <f>B64/H64</f>
        <v>2.0578778135048232E-2</v>
      </c>
      <c r="C65" s="22">
        <f>C64/H64</f>
        <v>3.1511254019292605E-2</v>
      </c>
      <c r="D65" s="22">
        <f>D64/H64</f>
        <v>0.33954983922829585</v>
      </c>
      <c r="E65" s="22">
        <f>E64/H64</f>
        <v>0.39099678456591641</v>
      </c>
      <c r="F65" s="22">
        <f>F64/H64</f>
        <v>0.21286173633440514</v>
      </c>
      <c r="G65" s="22">
        <f>G64/H64</f>
        <v>4.5016077170418004E-3</v>
      </c>
      <c r="H65" s="23"/>
      <c r="I65" s="24"/>
      <c r="J65" s="24"/>
      <c r="K65" s="25"/>
    </row>
    <row r="66" spans="1:11" ht="18" thickBot="1"/>
    <row r="67" spans="1:11">
      <c r="A67" s="31" t="s">
        <v>34</v>
      </c>
      <c r="B67" s="64" t="s">
        <v>106</v>
      </c>
      <c r="C67" s="64"/>
      <c r="D67" s="64"/>
      <c r="E67" s="64"/>
      <c r="F67" s="64"/>
      <c r="G67" s="64"/>
      <c r="H67" s="64"/>
      <c r="I67" s="64"/>
      <c r="J67" s="64"/>
      <c r="K67" s="65"/>
    </row>
    <row r="68" spans="1:11">
      <c r="A68" s="19" t="s">
        <v>59</v>
      </c>
      <c r="B68" s="41" t="s">
        <v>107</v>
      </c>
      <c r="C68" s="41"/>
      <c r="D68" s="41"/>
      <c r="E68" s="41"/>
      <c r="F68" s="41"/>
      <c r="G68" s="41"/>
      <c r="H68" s="41"/>
      <c r="I68" s="41"/>
      <c r="J68" s="41"/>
      <c r="K68" s="42"/>
    </row>
    <row r="69" spans="1:11">
      <c r="A69" s="19" t="s">
        <v>60</v>
      </c>
      <c r="B69" s="41" t="s">
        <v>108</v>
      </c>
      <c r="C69" s="41"/>
      <c r="D69" s="41"/>
      <c r="E69" s="41"/>
      <c r="F69" s="41"/>
      <c r="G69" s="41"/>
      <c r="H69" s="41"/>
      <c r="I69" s="41"/>
      <c r="J69" s="41"/>
      <c r="K69" s="42"/>
    </row>
    <row r="70" spans="1:11">
      <c r="A70" s="19" t="s">
        <v>62</v>
      </c>
      <c r="B70" s="41" t="s">
        <v>109</v>
      </c>
      <c r="C70" s="41"/>
      <c r="D70" s="41"/>
      <c r="E70" s="41"/>
      <c r="F70" s="41"/>
      <c r="G70" s="41"/>
      <c r="H70" s="41"/>
      <c r="I70" s="41"/>
      <c r="J70" s="41"/>
      <c r="K70" s="42"/>
    </row>
    <row r="71" spans="1:11">
      <c r="A71" s="19" t="s">
        <v>63</v>
      </c>
      <c r="B71" s="41" t="s">
        <v>42</v>
      </c>
      <c r="C71" s="41"/>
      <c r="D71" s="41"/>
      <c r="E71" s="41"/>
      <c r="F71" s="41"/>
      <c r="G71" s="41"/>
      <c r="H71" s="41"/>
      <c r="I71" s="41"/>
      <c r="J71" s="41"/>
      <c r="K71" s="42"/>
    </row>
    <row r="72" spans="1:11">
      <c r="A72" s="19" t="s">
        <v>64</v>
      </c>
      <c r="B72" s="41" t="s">
        <v>27</v>
      </c>
      <c r="C72" s="41"/>
      <c r="D72" s="41"/>
      <c r="E72" s="41"/>
      <c r="F72" s="41"/>
      <c r="G72" s="41"/>
      <c r="H72" s="41"/>
      <c r="I72" s="41"/>
      <c r="J72" s="41"/>
      <c r="K72" s="42"/>
    </row>
    <row r="73" spans="1:11">
      <c r="A73" s="17"/>
      <c r="B73" s="6"/>
      <c r="C73" s="6"/>
      <c r="D73" s="6"/>
      <c r="E73" s="6"/>
      <c r="F73" s="6"/>
      <c r="G73" s="6"/>
      <c r="H73" s="6"/>
      <c r="I73" s="6"/>
      <c r="J73" s="6"/>
      <c r="K73" s="18"/>
    </row>
    <row r="74" spans="1:11">
      <c r="A74" s="19"/>
      <c r="B74" s="3" t="s">
        <v>59</v>
      </c>
      <c r="C74" s="3" t="s">
        <v>60</v>
      </c>
      <c r="D74" s="3" t="s">
        <v>62</v>
      </c>
      <c r="E74" s="3" t="s">
        <v>63</v>
      </c>
      <c r="F74" s="3" t="s">
        <v>64</v>
      </c>
      <c r="G74" s="3" t="s">
        <v>4</v>
      </c>
      <c r="H74" s="9"/>
      <c r="I74" s="5"/>
      <c r="J74" s="5"/>
      <c r="K74" s="20"/>
    </row>
    <row r="75" spans="1:11">
      <c r="A75" s="19" t="s">
        <v>13</v>
      </c>
      <c r="B75" s="3">
        <v>169</v>
      </c>
      <c r="C75" s="3">
        <v>892</v>
      </c>
      <c r="D75" s="3">
        <v>546</v>
      </c>
      <c r="E75" s="3">
        <v>17</v>
      </c>
      <c r="F75" s="3">
        <v>24</v>
      </c>
      <c r="G75" s="3">
        <f>SUM(B75:F75)</f>
        <v>1648</v>
      </c>
      <c r="H75" s="9"/>
      <c r="I75" s="5"/>
      <c r="J75" s="5"/>
      <c r="K75" s="20"/>
    </row>
    <row r="76" spans="1:11">
      <c r="A76" s="19" t="s">
        <v>5</v>
      </c>
      <c r="B76" s="4">
        <f>B75/G75</f>
        <v>0.10254854368932038</v>
      </c>
      <c r="C76" s="4">
        <f>C75/G75</f>
        <v>0.54126213592233008</v>
      </c>
      <c r="D76" s="4">
        <f>D75/G75</f>
        <v>0.3313106796116505</v>
      </c>
      <c r="E76" s="4">
        <f>E75/G75</f>
        <v>1.0315533980582525E-2</v>
      </c>
      <c r="F76" s="4">
        <f>F75/G75</f>
        <v>1.4563106796116505E-2</v>
      </c>
      <c r="G76" s="4"/>
      <c r="H76" s="13"/>
      <c r="I76" s="10"/>
      <c r="J76" s="10"/>
      <c r="K76" s="20"/>
    </row>
    <row r="77" spans="1:11">
      <c r="A77" s="33"/>
      <c r="B77" s="12"/>
      <c r="C77" s="12"/>
      <c r="D77" s="12"/>
      <c r="E77" s="12"/>
      <c r="F77" s="12"/>
      <c r="G77" s="12"/>
      <c r="H77" s="10"/>
      <c r="I77" s="10"/>
      <c r="J77" s="10"/>
      <c r="K77" s="20"/>
    </row>
    <row r="78" spans="1:11" ht="18" thickBot="1">
      <c r="A78" s="27" t="s">
        <v>123</v>
      </c>
      <c r="B78" s="56"/>
      <c r="C78" s="56"/>
      <c r="D78" s="56"/>
      <c r="E78" s="56"/>
      <c r="F78" s="56"/>
      <c r="G78" s="56"/>
      <c r="H78" s="56"/>
      <c r="I78" s="56"/>
      <c r="J78" s="56"/>
      <c r="K78" s="57"/>
    </row>
    <row r="79" spans="1:1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</row>
    <row r="80" spans="1:1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</row>
    <row r="81" spans="1:1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</row>
    <row r="82" spans="1:1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</row>
    <row r="83" spans="1:1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</row>
    <row r="84" spans="1:11">
      <c r="A84" s="5"/>
      <c r="B84" s="5"/>
      <c r="C84" s="5"/>
      <c r="D84" s="5"/>
      <c r="E84" s="5"/>
      <c r="F84" s="5"/>
      <c r="G84" s="5"/>
      <c r="H84" s="2"/>
      <c r="I84" s="2"/>
      <c r="J84" s="2"/>
      <c r="K84" s="2"/>
    </row>
    <row r="85" spans="1:11" ht="18" thickBot="1">
      <c r="A85" s="24"/>
      <c r="B85" s="32"/>
      <c r="C85" s="32"/>
      <c r="D85" s="32"/>
      <c r="E85" s="32"/>
      <c r="F85" s="32"/>
      <c r="G85" s="32"/>
      <c r="H85" s="10"/>
      <c r="I85" s="10"/>
      <c r="J85" s="10"/>
      <c r="K85" s="5"/>
    </row>
    <row r="86" spans="1:11">
      <c r="A86" s="31" t="s">
        <v>43</v>
      </c>
      <c r="B86" s="64" t="s">
        <v>110</v>
      </c>
      <c r="C86" s="64"/>
      <c r="D86" s="64"/>
      <c r="E86" s="64"/>
      <c r="F86" s="64"/>
      <c r="G86" s="64"/>
      <c r="H86" s="64"/>
      <c r="I86" s="64"/>
      <c r="J86" s="64"/>
      <c r="K86" s="65"/>
    </row>
    <row r="87" spans="1:11">
      <c r="A87" s="19" t="s">
        <v>59</v>
      </c>
      <c r="B87" s="41" t="s">
        <v>36</v>
      </c>
      <c r="C87" s="41"/>
      <c r="D87" s="41"/>
      <c r="E87" s="41"/>
      <c r="F87" s="41"/>
      <c r="G87" s="41"/>
      <c r="H87" s="41"/>
      <c r="I87" s="41"/>
      <c r="J87" s="41"/>
      <c r="K87" s="42"/>
    </row>
    <row r="88" spans="1:11">
      <c r="A88" s="19" t="s">
        <v>60</v>
      </c>
      <c r="B88" s="41" t="s">
        <v>37</v>
      </c>
      <c r="C88" s="41"/>
      <c r="D88" s="41"/>
      <c r="E88" s="41"/>
      <c r="F88" s="41"/>
      <c r="G88" s="41"/>
      <c r="H88" s="41"/>
      <c r="I88" s="41"/>
      <c r="J88" s="41"/>
      <c r="K88" s="42"/>
    </row>
    <row r="89" spans="1:11">
      <c r="A89" s="19" t="s">
        <v>62</v>
      </c>
      <c r="B89" s="41" t="s">
        <v>38</v>
      </c>
      <c r="C89" s="41"/>
      <c r="D89" s="41"/>
      <c r="E89" s="41"/>
      <c r="F89" s="41"/>
      <c r="G89" s="41"/>
      <c r="H89" s="41"/>
      <c r="I89" s="41"/>
      <c r="J89" s="41"/>
      <c r="K89" s="42"/>
    </row>
    <row r="90" spans="1:11">
      <c r="A90" s="19" t="s">
        <v>63</v>
      </c>
      <c r="B90" s="41" t="s">
        <v>39</v>
      </c>
      <c r="C90" s="41"/>
      <c r="D90" s="41"/>
      <c r="E90" s="41"/>
      <c r="F90" s="41"/>
      <c r="G90" s="41"/>
      <c r="H90" s="41"/>
      <c r="I90" s="41"/>
      <c r="J90" s="41"/>
      <c r="K90" s="42"/>
    </row>
    <row r="91" spans="1:11">
      <c r="A91" s="19" t="s">
        <v>64</v>
      </c>
      <c r="B91" s="41" t="s">
        <v>40</v>
      </c>
      <c r="C91" s="41"/>
      <c r="D91" s="41"/>
      <c r="E91" s="41"/>
      <c r="F91" s="41"/>
      <c r="G91" s="41"/>
      <c r="H91" s="41"/>
      <c r="I91" s="41"/>
      <c r="J91" s="41"/>
      <c r="K91" s="42"/>
    </row>
    <row r="92" spans="1:11">
      <c r="A92" s="19" t="s">
        <v>67</v>
      </c>
      <c r="B92" s="41" t="s">
        <v>41</v>
      </c>
      <c r="C92" s="41"/>
      <c r="D92" s="41"/>
      <c r="E92" s="41"/>
      <c r="F92" s="41"/>
      <c r="G92" s="41"/>
      <c r="H92" s="41"/>
      <c r="I92" s="41"/>
      <c r="J92" s="41"/>
      <c r="K92" s="42"/>
    </row>
    <row r="93" spans="1:11">
      <c r="A93" s="19" t="s">
        <v>68</v>
      </c>
      <c r="B93" s="41" t="s">
        <v>42</v>
      </c>
      <c r="C93" s="41"/>
      <c r="D93" s="41"/>
      <c r="E93" s="41"/>
      <c r="F93" s="41"/>
      <c r="G93" s="41"/>
      <c r="H93" s="41"/>
      <c r="I93" s="41"/>
      <c r="J93" s="41"/>
      <c r="K93" s="42"/>
    </row>
    <row r="94" spans="1:11">
      <c r="A94" s="19" t="s">
        <v>69</v>
      </c>
      <c r="B94" s="41" t="s">
        <v>27</v>
      </c>
      <c r="C94" s="41"/>
      <c r="D94" s="41"/>
      <c r="E94" s="41"/>
      <c r="F94" s="41"/>
      <c r="G94" s="41"/>
      <c r="H94" s="41"/>
      <c r="I94" s="41"/>
      <c r="J94" s="41"/>
      <c r="K94" s="42"/>
    </row>
    <row r="95" spans="1:11">
      <c r="A95" s="17"/>
      <c r="B95" s="6"/>
      <c r="C95" s="6"/>
      <c r="D95" s="6"/>
      <c r="E95" s="6"/>
      <c r="F95" s="6"/>
      <c r="G95" s="6"/>
      <c r="H95" s="6"/>
      <c r="I95" s="6"/>
      <c r="J95" s="6"/>
      <c r="K95" s="18"/>
    </row>
    <row r="96" spans="1:11">
      <c r="A96" s="19"/>
      <c r="B96" s="3" t="s">
        <v>59</v>
      </c>
      <c r="C96" s="3" t="s">
        <v>60</v>
      </c>
      <c r="D96" s="3" t="s">
        <v>62</v>
      </c>
      <c r="E96" s="3" t="s">
        <v>63</v>
      </c>
      <c r="F96" s="3" t="s">
        <v>64</v>
      </c>
      <c r="G96" s="3" t="s">
        <v>67</v>
      </c>
      <c r="H96" s="3" t="s">
        <v>68</v>
      </c>
      <c r="I96" s="3" t="s">
        <v>69</v>
      </c>
      <c r="J96" s="3" t="s">
        <v>4</v>
      </c>
      <c r="K96" s="36"/>
    </row>
    <row r="97" spans="1:11">
      <c r="A97" s="19" t="s">
        <v>13</v>
      </c>
      <c r="B97" s="3">
        <v>329</v>
      </c>
      <c r="C97" s="3">
        <v>267</v>
      </c>
      <c r="D97" s="3">
        <v>725</v>
      </c>
      <c r="E97" s="3">
        <v>169</v>
      </c>
      <c r="F97" s="3">
        <v>500</v>
      </c>
      <c r="G97" s="3">
        <v>543</v>
      </c>
      <c r="H97" s="3">
        <v>76</v>
      </c>
      <c r="I97" s="3">
        <v>31</v>
      </c>
      <c r="J97" s="3">
        <f>SUM(B97:I97)</f>
        <v>2640</v>
      </c>
      <c r="K97" s="36"/>
    </row>
    <row r="98" spans="1:11">
      <c r="A98" s="19" t="s">
        <v>5</v>
      </c>
      <c r="B98" s="4">
        <f>B97/J97</f>
        <v>0.12462121212121212</v>
      </c>
      <c r="C98" s="4">
        <f>C97/J97</f>
        <v>0.10113636363636364</v>
      </c>
      <c r="D98" s="4">
        <f>D97/J97</f>
        <v>0.2746212121212121</v>
      </c>
      <c r="E98" s="4">
        <f>E97/J97</f>
        <v>6.4015151515151511E-2</v>
      </c>
      <c r="F98" s="4">
        <f>F97/J97</f>
        <v>0.18939393939393939</v>
      </c>
      <c r="G98" s="4">
        <f>G97/J97</f>
        <v>0.20568181818181819</v>
      </c>
      <c r="H98" s="4">
        <f>H97/J97</f>
        <v>2.8787878787878789E-2</v>
      </c>
      <c r="I98" s="4">
        <f>I97/J97</f>
        <v>1.1742424242424242E-2</v>
      </c>
      <c r="J98" s="4"/>
      <c r="K98" s="36"/>
    </row>
    <row r="99" spans="1:11">
      <c r="A99" s="33"/>
      <c r="B99" s="12"/>
      <c r="C99" s="12"/>
      <c r="D99" s="12"/>
      <c r="E99" s="12"/>
      <c r="F99" s="12"/>
      <c r="G99" s="12"/>
      <c r="H99" s="10"/>
      <c r="I99" s="10"/>
      <c r="J99" s="10"/>
      <c r="K99" s="20"/>
    </row>
    <row r="100" spans="1:11" ht="18" thickBot="1">
      <c r="A100" s="27" t="s">
        <v>123</v>
      </c>
      <c r="B100" s="56" t="s">
        <v>142</v>
      </c>
      <c r="C100" s="56"/>
      <c r="D100" s="56"/>
      <c r="E100" s="56"/>
      <c r="F100" s="56"/>
      <c r="G100" s="56"/>
      <c r="H100" s="56"/>
      <c r="I100" s="56"/>
      <c r="J100" s="56"/>
      <c r="K100" s="57"/>
    </row>
    <row r="101" spans="1:11" ht="18" thickBot="1"/>
    <row r="102" spans="1:11">
      <c r="A102" s="31" t="s">
        <v>45</v>
      </c>
      <c r="B102" s="64" t="s">
        <v>44</v>
      </c>
      <c r="C102" s="64"/>
      <c r="D102" s="64"/>
      <c r="E102" s="64"/>
      <c r="F102" s="64"/>
      <c r="G102" s="64"/>
      <c r="H102" s="64"/>
      <c r="I102" s="64"/>
      <c r="J102" s="64"/>
      <c r="K102" s="65"/>
    </row>
    <row r="103" spans="1:11">
      <c r="A103" s="17"/>
      <c r="B103" s="5"/>
      <c r="C103" s="5"/>
      <c r="D103" s="5"/>
      <c r="E103" s="5"/>
      <c r="F103" s="5"/>
      <c r="G103" s="5"/>
      <c r="H103" s="5"/>
      <c r="I103" s="5"/>
      <c r="J103" s="5"/>
      <c r="K103" s="20"/>
    </row>
    <row r="104" spans="1:11" s="15" customFormat="1" ht="40.799999999999997" customHeight="1" thickBot="1">
      <c r="A104" s="27" t="s">
        <v>124</v>
      </c>
      <c r="B104" s="56" t="s">
        <v>144</v>
      </c>
      <c r="C104" s="56"/>
      <c r="D104" s="56"/>
      <c r="E104" s="56"/>
      <c r="F104" s="56"/>
      <c r="G104" s="56"/>
      <c r="H104" s="56"/>
      <c r="I104" s="56"/>
      <c r="J104" s="56"/>
      <c r="K104" s="57"/>
    </row>
    <row r="105" spans="1:11" ht="18" thickBot="1"/>
    <row r="106" spans="1:11">
      <c r="A106" s="31" t="s">
        <v>111</v>
      </c>
      <c r="B106" s="64" t="s">
        <v>46</v>
      </c>
      <c r="C106" s="64"/>
      <c r="D106" s="64"/>
      <c r="E106" s="64"/>
      <c r="F106" s="64"/>
      <c r="G106" s="64"/>
      <c r="H106" s="64"/>
      <c r="I106" s="64"/>
      <c r="J106" s="64"/>
      <c r="K106" s="65"/>
    </row>
    <row r="107" spans="1:11">
      <c r="A107" s="17"/>
      <c r="B107" s="5"/>
      <c r="C107" s="5"/>
      <c r="D107" s="5"/>
      <c r="E107" s="5"/>
      <c r="F107" s="5"/>
      <c r="G107" s="5"/>
      <c r="H107" s="5"/>
      <c r="I107" s="5"/>
      <c r="J107" s="5"/>
      <c r="K107" s="20"/>
    </row>
    <row r="108" spans="1:11" s="15" customFormat="1" ht="40.799999999999997" customHeight="1" thickBot="1">
      <c r="A108" s="27" t="s">
        <v>124</v>
      </c>
      <c r="B108" s="56" t="s">
        <v>145</v>
      </c>
      <c r="C108" s="56"/>
      <c r="D108" s="56"/>
      <c r="E108" s="56"/>
      <c r="F108" s="56"/>
      <c r="G108" s="56"/>
      <c r="H108" s="56"/>
      <c r="I108" s="56"/>
      <c r="J108" s="56"/>
      <c r="K108" s="57"/>
    </row>
    <row r="109" spans="1:11" ht="18" thickBot="1"/>
    <row r="110" spans="1:11" ht="34.799999999999997" customHeight="1">
      <c r="A110" s="31" t="s">
        <v>51</v>
      </c>
      <c r="B110" s="62" t="s">
        <v>48</v>
      </c>
      <c r="C110" s="62"/>
      <c r="D110" s="62"/>
      <c r="E110" s="62"/>
      <c r="F110" s="62"/>
      <c r="G110" s="62"/>
      <c r="H110" s="62"/>
      <c r="I110" s="62"/>
      <c r="J110" s="62"/>
      <c r="K110" s="63"/>
    </row>
    <row r="111" spans="1:11">
      <c r="A111" s="19" t="s">
        <v>59</v>
      </c>
      <c r="B111" s="41" t="s">
        <v>71</v>
      </c>
      <c r="C111" s="41"/>
      <c r="D111" s="41"/>
      <c r="E111" s="41"/>
      <c r="F111" s="41"/>
      <c r="G111" s="41"/>
      <c r="H111" s="41"/>
      <c r="I111" s="41"/>
      <c r="J111" s="41"/>
      <c r="K111" s="42"/>
    </row>
    <row r="112" spans="1:11">
      <c r="A112" s="19" t="s">
        <v>60</v>
      </c>
      <c r="B112" s="41" t="s">
        <v>72</v>
      </c>
      <c r="C112" s="41"/>
      <c r="D112" s="41"/>
      <c r="E112" s="41"/>
      <c r="F112" s="41"/>
      <c r="G112" s="41"/>
      <c r="H112" s="41"/>
      <c r="I112" s="41"/>
      <c r="J112" s="41"/>
      <c r="K112" s="42"/>
    </row>
    <row r="113" spans="1:11">
      <c r="A113" s="19" t="s">
        <v>62</v>
      </c>
      <c r="B113" s="41" t="s">
        <v>49</v>
      </c>
      <c r="C113" s="41"/>
      <c r="D113" s="41"/>
      <c r="E113" s="41"/>
      <c r="F113" s="41"/>
      <c r="G113" s="41"/>
      <c r="H113" s="41"/>
      <c r="I113" s="41"/>
      <c r="J113" s="41"/>
      <c r="K113" s="42"/>
    </row>
    <row r="114" spans="1:11">
      <c r="A114" s="19" t="s">
        <v>63</v>
      </c>
      <c r="B114" s="41" t="s">
        <v>50</v>
      </c>
      <c r="C114" s="41"/>
      <c r="D114" s="41"/>
      <c r="E114" s="41"/>
      <c r="F114" s="41"/>
      <c r="G114" s="41"/>
      <c r="H114" s="41"/>
      <c r="I114" s="41"/>
      <c r="J114" s="41"/>
      <c r="K114" s="42"/>
    </row>
    <row r="115" spans="1:11">
      <c r="A115" s="19" t="s">
        <v>64</v>
      </c>
      <c r="B115" s="41" t="s">
        <v>73</v>
      </c>
      <c r="C115" s="41"/>
      <c r="D115" s="41"/>
      <c r="E115" s="41"/>
      <c r="F115" s="41"/>
      <c r="G115" s="41"/>
      <c r="H115" s="41"/>
      <c r="I115" s="41"/>
      <c r="J115" s="41"/>
      <c r="K115" s="42"/>
    </row>
    <row r="116" spans="1:11">
      <c r="A116" s="19" t="s">
        <v>67</v>
      </c>
      <c r="B116" s="41" t="s">
        <v>74</v>
      </c>
      <c r="C116" s="41"/>
      <c r="D116" s="41"/>
      <c r="E116" s="41"/>
      <c r="F116" s="41"/>
      <c r="G116" s="41"/>
      <c r="H116" s="41"/>
      <c r="I116" s="41"/>
      <c r="J116" s="41"/>
      <c r="K116" s="42"/>
    </row>
    <row r="117" spans="1:11">
      <c r="A117" s="19" t="s">
        <v>68</v>
      </c>
      <c r="B117" s="41" t="s">
        <v>20</v>
      </c>
      <c r="C117" s="41"/>
      <c r="D117" s="41"/>
      <c r="E117" s="41"/>
      <c r="F117" s="41"/>
      <c r="G117" s="41"/>
      <c r="H117" s="41"/>
      <c r="I117" s="41"/>
      <c r="J117" s="41"/>
      <c r="K117" s="42"/>
    </row>
    <row r="118" spans="1:11">
      <c r="A118" s="19" t="s">
        <v>69</v>
      </c>
      <c r="B118" s="41" t="s">
        <v>27</v>
      </c>
      <c r="C118" s="41"/>
      <c r="D118" s="41"/>
      <c r="E118" s="41"/>
      <c r="F118" s="41"/>
      <c r="G118" s="41"/>
      <c r="H118" s="41"/>
      <c r="I118" s="41"/>
      <c r="J118" s="41"/>
      <c r="K118" s="42"/>
    </row>
    <row r="119" spans="1:11">
      <c r="A119" s="17"/>
      <c r="B119" s="6"/>
      <c r="C119" s="6"/>
      <c r="D119" s="6"/>
      <c r="E119" s="6"/>
      <c r="F119" s="6"/>
      <c r="G119" s="6"/>
      <c r="H119" s="6"/>
      <c r="I119" s="6"/>
      <c r="J119" s="6"/>
      <c r="K119" s="18"/>
    </row>
    <row r="120" spans="1:11">
      <c r="A120" s="19"/>
      <c r="B120" s="3" t="s">
        <v>59</v>
      </c>
      <c r="C120" s="3" t="s">
        <v>60</v>
      </c>
      <c r="D120" s="3" t="s">
        <v>62</v>
      </c>
      <c r="E120" s="3" t="s">
        <v>63</v>
      </c>
      <c r="F120" s="3" t="s">
        <v>64</v>
      </c>
      <c r="G120" s="3" t="s">
        <v>67</v>
      </c>
      <c r="H120" s="3" t="s">
        <v>68</v>
      </c>
      <c r="I120" s="3" t="s">
        <v>69</v>
      </c>
      <c r="J120" s="3" t="s">
        <v>4</v>
      </c>
      <c r="K120" s="20"/>
    </row>
    <row r="121" spans="1:11">
      <c r="A121" s="19" t="s">
        <v>13</v>
      </c>
      <c r="B121" s="3">
        <v>844</v>
      </c>
      <c r="C121" s="3">
        <v>312</v>
      </c>
      <c r="D121" s="3">
        <v>594</v>
      </c>
      <c r="E121" s="3">
        <v>211</v>
      </c>
      <c r="F121" s="3">
        <v>447</v>
      </c>
      <c r="G121" s="3">
        <v>41</v>
      </c>
      <c r="H121" s="3">
        <v>3</v>
      </c>
      <c r="I121" s="3">
        <v>92</v>
      </c>
      <c r="J121" s="3">
        <f>SUM(B121:I121)</f>
        <v>2544</v>
      </c>
      <c r="K121" s="20"/>
    </row>
    <row r="122" spans="1:11">
      <c r="A122" s="19" t="s">
        <v>5</v>
      </c>
      <c r="B122" s="3">
        <v>23</v>
      </c>
      <c r="C122" s="3">
        <v>11</v>
      </c>
      <c r="D122" s="3">
        <v>24</v>
      </c>
      <c r="E122" s="3">
        <v>15</v>
      </c>
      <c r="F122" s="3">
        <v>17</v>
      </c>
      <c r="G122" s="3">
        <v>3</v>
      </c>
      <c r="H122" s="3">
        <v>1</v>
      </c>
      <c r="I122" s="3">
        <v>5</v>
      </c>
      <c r="J122" s="3"/>
      <c r="K122" s="20"/>
    </row>
    <row r="123" spans="1:11">
      <c r="A123" s="33"/>
      <c r="B123" s="12"/>
      <c r="C123" s="12"/>
      <c r="D123" s="12"/>
      <c r="E123" s="12"/>
      <c r="F123" s="12"/>
      <c r="G123" s="12"/>
      <c r="H123" s="10"/>
      <c r="I123" s="10"/>
      <c r="J123" s="10"/>
      <c r="K123" s="20"/>
    </row>
    <row r="124" spans="1:11" ht="28.8" customHeight="1" thickBot="1">
      <c r="A124" s="27" t="s">
        <v>123</v>
      </c>
      <c r="B124" s="56" t="s">
        <v>169</v>
      </c>
      <c r="C124" s="56"/>
      <c r="D124" s="56"/>
      <c r="E124" s="56"/>
      <c r="F124" s="56"/>
      <c r="G124" s="56"/>
      <c r="H124" s="56"/>
      <c r="I124" s="56"/>
      <c r="J124" s="56"/>
      <c r="K124" s="57"/>
    </row>
    <row r="125" spans="1:11" ht="18" thickBot="1"/>
    <row r="126" spans="1:11">
      <c r="A126" s="31" t="s">
        <v>57</v>
      </c>
      <c r="B126" s="64" t="s">
        <v>52</v>
      </c>
      <c r="C126" s="64"/>
      <c r="D126" s="64"/>
      <c r="E126" s="64"/>
      <c r="F126" s="64"/>
      <c r="G126" s="64"/>
      <c r="H126" s="64"/>
      <c r="I126" s="64"/>
      <c r="J126" s="64"/>
      <c r="K126" s="65"/>
    </row>
    <row r="127" spans="1:11">
      <c r="A127" s="19" t="s">
        <v>59</v>
      </c>
      <c r="B127" s="41" t="s">
        <v>75</v>
      </c>
      <c r="C127" s="41"/>
      <c r="D127" s="41"/>
      <c r="E127" s="41"/>
      <c r="F127" s="41"/>
      <c r="G127" s="41"/>
      <c r="H127" s="41"/>
      <c r="I127" s="41"/>
      <c r="J127" s="41"/>
      <c r="K127" s="42"/>
    </row>
    <row r="128" spans="1:11">
      <c r="A128" s="19" t="s">
        <v>60</v>
      </c>
      <c r="B128" s="41" t="s">
        <v>76</v>
      </c>
      <c r="C128" s="41"/>
      <c r="D128" s="41"/>
      <c r="E128" s="41"/>
      <c r="F128" s="41"/>
      <c r="G128" s="41"/>
      <c r="H128" s="41"/>
      <c r="I128" s="41"/>
      <c r="J128" s="41"/>
      <c r="K128" s="42"/>
    </row>
    <row r="129" spans="1:11">
      <c r="A129" s="19" t="s">
        <v>62</v>
      </c>
      <c r="B129" s="41" t="s">
        <v>53</v>
      </c>
      <c r="C129" s="41"/>
      <c r="D129" s="41"/>
      <c r="E129" s="41"/>
      <c r="F129" s="41"/>
      <c r="G129" s="41"/>
      <c r="H129" s="41"/>
      <c r="I129" s="41"/>
      <c r="J129" s="41"/>
      <c r="K129" s="42"/>
    </row>
    <row r="130" spans="1:11">
      <c r="A130" s="19" t="s">
        <v>63</v>
      </c>
      <c r="B130" s="41" t="s">
        <v>54</v>
      </c>
      <c r="C130" s="41"/>
      <c r="D130" s="41"/>
      <c r="E130" s="41"/>
      <c r="F130" s="41"/>
      <c r="G130" s="41"/>
      <c r="H130" s="41"/>
      <c r="I130" s="41"/>
      <c r="J130" s="41"/>
      <c r="K130" s="42"/>
    </row>
    <row r="131" spans="1:11">
      <c r="A131" s="19" t="s">
        <v>64</v>
      </c>
      <c r="B131" s="41" t="s">
        <v>55</v>
      </c>
      <c r="C131" s="41"/>
      <c r="D131" s="41"/>
      <c r="E131" s="41"/>
      <c r="F131" s="41"/>
      <c r="G131" s="41"/>
      <c r="H131" s="41"/>
      <c r="I131" s="41"/>
      <c r="J131" s="41"/>
      <c r="K131" s="42"/>
    </row>
    <row r="132" spans="1:11">
      <c r="A132" s="19" t="s">
        <v>67</v>
      </c>
      <c r="B132" s="41" t="s">
        <v>56</v>
      </c>
      <c r="C132" s="41"/>
      <c r="D132" s="41"/>
      <c r="E132" s="41"/>
      <c r="F132" s="41"/>
      <c r="G132" s="41"/>
      <c r="H132" s="41"/>
      <c r="I132" s="41"/>
      <c r="J132" s="41"/>
      <c r="K132" s="42"/>
    </row>
    <row r="133" spans="1:11">
      <c r="A133" s="19" t="s">
        <v>68</v>
      </c>
      <c r="B133" s="41" t="s">
        <v>42</v>
      </c>
      <c r="C133" s="41"/>
      <c r="D133" s="41"/>
      <c r="E133" s="41"/>
      <c r="F133" s="41"/>
      <c r="G133" s="41"/>
      <c r="H133" s="41"/>
      <c r="I133" s="41"/>
      <c r="J133" s="41"/>
      <c r="K133" s="42"/>
    </row>
    <row r="134" spans="1:11">
      <c r="A134" s="19" t="s">
        <v>69</v>
      </c>
      <c r="B134" s="41" t="s">
        <v>20</v>
      </c>
      <c r="C134" s="41"/>
      <c r="D134" s="41"/>
      <c r="E134" s="41"/>
      <c r="F134" s="41"/>
      <c r="G134" s="41"/>
      <c r="H134" s="41"/>
      <c r="I134" s="41"/>
      <c r="J134" s="41"/>
      <c r="K134" s="42"/>
    </row>
    <row r="135" spans="1:11">
      <c r="A135" s="19" t="s">
        <v>70</v>
      </c>
      <c r="B135" s="41" t="s">
        <v>27</v>
      </c>
      <c r="C135" s="41"/>
      <c r="D135" s="41"/>
      <c r="E135" s="41"/>
      <c r="F135" s="41"/>
      <c r="G135" s="41"/>
      <c r="H135" s="41"/>
      <c r="I135" s="41"/>
      <c r="J135" s="41"/>
      <c r="K135" s="42"/>
    </row>
    <row r="136" spans="1:11">
      <c r="A136" s="17"/>
      <c r="B136" s="6"/>
      <c r="C136" s="6"/>
      <c r="D136" s="6"/>
      <c r="E136" s="6"/>
      <c r="F136" s="6"/>
      <c r="G136" s="6"/>
      <c r="H136" s="6"/>
      <c r="I136" s="6"/>
      <c r="J136" s="5"/>
      <c r="K136" s="20"/>
    </row>
    <row r="137" spans="1:11">
      <c r="A137" s="19"/>
      <c r="B137" s="3" t="s">
        <v>59</v>
      </c>
      <c r="C137" s="3" t="s">
        <v>60</v>
      </c>
      <c r="D137" s="3" t="s">
        <v>62</v>
      </c>
      <c r="E137" s="3" t="s">
        <v>63</v>
      </c>
      <c r="F137" s="3" t="s">
        <v>64</v>
      </c>
      <c r="G137" s="3" t="s">
        <v>67</v>
      </c>
      <c r="H137" s="3" t="s">
        <v>68</v>
      </c>
      <c r="I137" s="3" t="s">
        <v>69</v>
      </c>
      <c r="J137" s="3" t="s">
        <v>70</v>
      </c>
      <c r="K137" s="26" t="s">
        <v>4</v>
      </c>
    </row>
    <row r="138" spans="1:11">
      <c r="A138" s="19" t="s">
        <v>13</v>
      </c>
      <c r="B138" s="3">
        <v>203</v>
      </c>
      <c r="C138" s="3">
        <v>543</v>
      </c>
      <c r="D138" s="3">
        <v>832</v>
      </c>
      <c r="E138" s="3">
        <v>605</v>
      </c>
      <c r="F138" s="3">
        <v>109</v>
      </c>
      <c r="G138" s="3">
        <v>138</v>
      </c>
      <c r="H138" s="3">
        <v>17</v>
      </c>
      <c r="I138" s="3">
        <v>3</v>
      </c>
      <c r="J138" s="3">
        <v>72</v>
      </c>
      <c r="K138" s="26">
        <f>SUM(B138:J138)</f>
        <v>2522</v>
      </c>
    </row>
    <row r="139" spans="1:11">
      <c r="A139" s="19" t="s">
        <v>5</v>
      </c>
      <c r="B139" s="4">
        <f>B138/K138</f>
        <v>8.0491673275178435E-2</v>
      </c>
      <c r="C139" s="4">
        <f>C138/K138</f>
        <v>0.21530531324345759</v>
      </c>
      <c r="D139" s="4">
        <f>D138/K138</f>
        <v>0.32989690721649484</v>
      </c>
      <c r="E139" s="4">
        <f>E138/K138</f>
        <v>0.23988897700237907</v>
      </c>
      <c r="F139" s="4">
        <f>F138/K138</f>
        <v>4.3219666931007136E-2</v>
      </c>
      <c r="G139" s="4">
        <f>G138/K138</f>
        <v>5.471847739888977E-2</v>
      </c>
      <c r="H139" s="4">
        <f>H138/K138</f>
        <v>6.7406819984139575E-3</v>
      </c>
      <c r="I139" s="4">
        <f>I138/K138</f>
        <v>1.1895321173671688E-3</v>
      </c>
      <c r="J139" s="4">
        <f>J138/K138</f>
        <v>2.8548770816812053E-2</v>
      </c>
      <c r="K139" s="26"/>
    </row>
    <row r="140" spans="1:11">
      <c r="A140" s="33"/>
      <c r="B140" s="12"/>
      <c r="C140" s="12"/>
      <c r="D140" s="12"/>
      <c r="E140" s="12"/>
      <c r="F140" s="12"/>
      <c r="G140" s="12"/>
      <c r="H140" s="10"/>
      <c r="I140" s="10"/>
      <c r="J140" s="10"/>
      <c r="K140" s="20"/>
    </row>
    <row r="141" spans="1:11" ht="18" thickBot="1">
      <c r="A141" s="27" t="s">
        <v>123</v>
      </c>
      <c r="B141" s="56" t="s">
        <v>147</v>
      </c>
      <c r="C141" s="56"/>
      <c r="D141" s="56"/>
      <c r="E141" s="56"/>
      <c r="F141" s="56"/>
      <c r="G141" s="56"/>
      <c r="H141" s="56"/>
      <c r="I141" s="56"/>
      <c r="J141" s="56"/>
      <c r="K141" s="57"/>
    </row>
    <row r="142" spans="1:11" ht="18" thickBot="1"/>
    <row r="143" spans="1:11">
      <c r="A143" s="31" t="s">
        <v>81</v>
      </c>
      <c r="B143" s="64" t="s">
        <v>58</v>
      </c>
      <c r="C143" s="64"/>
      <c r="D143" s="64"/>
      <c r="E143" s="64"/>
      <c r="F143" s="64"/>
      <c r="G143" s="64"/>
      <c r="H143" s="64"/>
      <c r="I143" s="64"/>
      <c r="J143" s="64"/>
      <c r="K143" s="65"/>
    </row>
    <row r="144" spans="1:11">
      <c r="A144" s="19" t="s">
        <v>59</v>
      </c>
      <c r="B144" s="41" t="s">
        <v>77</v>
      </c>
      <c r="C144" s="41"/>
      <c r="D144" s="41"/>
      <c r="E144" s="41"/>
      <c r="F144" s="41"/>
      <c r="G144" s="41"/>
      <c r="H144" s="41"/>
      <c r="I144" s="41"/>
      <c r="J144" s="41"/>
      <c r="K144" s="42"/>
    </row>
    <row r="145" spans="1:11">
      <c r="A145" s="19" t="s">
        <v>60</v>
      </c>
      <c r="B145" s="41" t="s">
        <v>78</v>
      </c>
      <c r="C145" s="41"/>
      <c r="D145" s="41"/>
      <c r="E145" s="41"/>
      <c r="F145" s="41"/>
      <c r="G145" s="41"/>
      <c r="H145" s="41"/>
      <c r="I145" s="41"/>
      <c r="J145" s="41"/>
      <c r="K145" s="42"/>
    </row>
    <row r="146" spans="1:11">
      <c r="A146" s="19" t="s">
        <v>62</v>
      </c>
      <c r="B146" s="41" t="s">
        <v>79</v>
      </c>
      <c r="C146" s="41"/>
      <c r="D146" s="41"/>
      <c r="E146" s="41"/>
      <c r="F146" s="41"/>
      <c r="G146" s="41"/>
      <c r="H146" s="41"/>
      <c r="I146" s="41"/>
      <c r="J146" s="41"/>
      <c r="K146" s="42"/>
    </row>
    <row r="147" spans="1:11">
      <c r="A147" s="19" t="s">
        <v>63</v>
      </c>
      <c r="B147" s="41" t="s">
        <v>80</v>
      </c>
      <c r="C147" s="41"/>
      <c r="D147" s="41"/>
      <c r="E147" s="41"/>
      <c r="F147" s="41"/>
      <c r="G147" s="41"/>
      <c r="H147" s="41"/>
      <c r="I147" s="41"/>
      <c r="J147" s="41"/>
      <c r="K147" s="42"/>
    </row>
    <row r="148" spans="1:11">
      <c r="A148" s="19" t="s">
        <v>64</v>
      </c>
      <c r="B148" s="41" t="s">
        <v>42</v>
      </c>
      <c r="C148" s="41"/>
      <c r="D148" s="41"/>
      <c r="E148" s="41"/>
      <c r="F148" s="41"/>
      <c r="G148" s="41"/>
      <c r="H148" s="41"/>
      <c r="I148" s="41"/>
      <c r="J148" s="41"/>
      <c r="K148" s="42"/>
    </row>
    <row r="149" spans="1:11">
      <c r="A149" s="19" t="s">
        <v>67</v>
      </c>
      <c r="B149" s="41" t="s">
        <v>20</v>
      </c>
      <c r="C149" s="41"/>
      <c r="D149" s="41"/>
      <c r="E149" s="41"/>
      <c r="F149" s="41"/>
      <c r="G149" s="41"/>
      <c r="H149" s="41"/>
      <c r="I149" s="41"/>
      <c r="J149" s="41"/>
      <c r="K149" s="42"/>
    </row>
    <row r="150" spans="1:11">
      <c r="A150" s="19" t="s">
        <v>68</v>
      </c>
      <c r="B150" s="41" t="s">
        <v>27</v>
      </c>
      <c r="C150" s="41"/>
      <c r="D150" s="41"/>
      <c r="E150" s="41"/>
      <c r="F150" s="41"/>
      <c r="G150" s="41"/>
      <c r="H150" s="41"/>
      <c r="I150" s="41"/>
      <c r="J150" s="41"/>
      <c r="K150" s="42"/>
    </row>
    <row r="151" spans="1:11">
      <c r="A151" s="17"/>
      <c r="B151" s="6"/>
      <c r="C151" s="6"/>
      <c r="D151" s="6"/>
      <c r="E151" s="6"/>
      <c r="F151" s="6"/>
      <c r="G151" s="6"/>
      <c r="H151" s="6"/>
      <c r="I151" s="6"/>
      <c r="J151" s="6"/>
      <c r="K151" s="18"/>
    </row>
    <row r="152" spans="1:11">
      <c r="A152" s="19"/>
      <c r="B152" s="3" t="s">
        <v>59</v>
      </c>
      <c r="C152" s="3" t="s">
        <v>60</v>
      </c>
      <c r="D152" s="3" t="s">
        <v>62</v>
      </c>
      <c r="E152" s="3" t="s">
        <v>63</v>
      </c>
      <c r="F152" s="3" t="s">
        <v>64</v>
      </c>
      <c r="G152" s="3" t="s">
        <v>67</v>
      </c>
      <c r="H152" s="3" t="s">
        <v>68</v>
      </c>
      <c r="I152" s="3" t="s">
        <v>4</v>
      </c>
      <c r="J152" s="5"/>
      <c r="K152" s="20"/>
    </row>
    <row r="153" spans="1:11">
      <c r="A153" s="19" t="s">
        <v>13</v>
      </c>
      <c r="B153" s="3">
        <v>126</v>
      </c>
      <c r="C153" s="3">
        <v>206</v>
      </c>
      <c r="D153" s="3">
        <v>493</v>
      </c>
      <c r="E153" s="3">
        <v>753</v>
      </c>
      <c r="F153" s="3">
        <v>5</v>
      </c>
      <c r="G153" s="3">
        <v>2</v>
      </c>
      <c r="H153" s="3">
        <v>72</v>
      </c>
      <c r="I153" s="3">
        <f>SUM(B153:H153)</f>
        <v>1657</v>
      </c>
      <c r="J153" s="5"/>
      <c r="K153" s="20"/>
    </row>
    <row r="154" spans="1:11">
      <c r="A154" s="19" t="s">
        <v>5</v>
      </c>
      <c r="B154" s="4">
        <f>B153/I153</f>
        <v>7.6041038020519008E-2</v>
      </c>
      <c r="C154" s="4">
        <f>C153/I153</f>
        <v>0.12432106216053108</v>
      </c>
      <c r="D154" s="4">
        <f>D153/I153</f>
        <v>0.29752564876282439</v>
      </c>
      <c r="E154" s="4">
        <f>E153/I153</f>
        <v>0.45443572721786363</v>
      </c>
      <c r="F154" s="4">
        <f>F153/I153</f>
        <v>3.0175015087507543E-3</v>
      </c>
      <c r="G154" s="4">
        <f>G153/I153</f>
        <v>1.2070006035003018E-3</v>
      </c>
      <c r="H154" s="4">
        <f>H153/I153</f>
        <v>4.3452021726010863E-2</v>
      </c>
      <c r="I154" s="3"/>
      <c r="J154" s="5"/>
      <c r="K154" s="20"/>
    </row>
    <row r="155" spans="1:11">
      <c r="A155" s="33"/>
      <c r="B155" s="12"/>
      <c r="C155" s="12"/>
      <c r="D155" s="12"/>
      <c r="E155" s="12"/>
      <c r="F155" s="12"/>
      <c r="G155" s="12"/>
      <c r="H155" s="10"/>
      <c r="I155" s="10"/>
      <c r="J155" s="10"/>
      <c r="K155" s="20"/>
    </row>
    <row r="156" spans="1:11" ht="18" thickBot="1">
      <c r="A156" s="27" t="s">
        <v>123</v>
      </c>
      <c r="B156" s="56"/>
      <c r="C156" s="56"/>
      <c r="D156" s="56"/>
      <c r="E156" s="56"/>
      <c r="F156" s="56"/>
      <c r="G156" s="56"/>
      <c r="H156" s="56"/>
      <c r="I156" s="56"/>
      <c r="J156" s="56"/>
      <c r="K156" s="57"/>
    </row>
    <row r="157" spans="1:11" ht="18" thickBot="1"/>
    <row r="158" spans="1:11" ht="35.4" customHeight="1">
      <c r="A158" s="31" t="s">
        <v>83</v>
      </c>
      <c r="B158" s="62" t="s">
        <v>82</v>
      </c>
      <c r="C158" s="62"/>
      <c r="D158" s="62"/>
      <c r="E158" s="62"/>
      <c r="F158" s="62"/>
      <c r="G158" s="62"/>
      <c r="H158" s="62"/>
      <c r="I158" s="62"/>
      <c r="J158" s="62"/>
      <c r="K158" s="63"/>
    </row>
    <row r="159" spans="1:11">
      <c r="A159" s="17"/>
      <c r="B159" s="5"/>
      <c r="C159" s="5"/>
      <c r="D159" s="5"/>
      <c r="E159" s="5"/>
      <c r="F159" s="5"/>
      <c r="G159" s="5"/>
      <c r="H159" s="5"/>
      <c r="I159" s="5"/>
      <c r="J159" s="5"/>
      <c r="K159" s="20"/>
    </row>
    <row r="160" spans="1:11" s="15" customFormat="1" ht="54.6" customHeight="1" thickBot="1">
      <c r="A160" s="27" t="s">
        <v>124</v>
      </c>
      <c r="B160" s="56" t="s">
        <v>148</v>
      </c>
      <c r="C160" s="56"/>
      <c r="D160" s="56"/>
      <c r="E160" s="56"/>
      <c r="F160" s="56"/>
      <c r="G160" s="56"/>
      <c r="H160" s="56"/>
      <c r="I160" s="56"/>
      <c r="J160" s="56"/>
      <c r="K160" s="57"/>
    </row>
    <row r="161" spans="1:1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</row>
    <row r="162" spans="1:1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</row>
    <row r="163" spans="1:11" ht="18" thickBot="1"/>
    <row r="164" spans="1:11" ht="35.4" customHeight="1">
      <c r="A164" s="31" t="s">
        <v>112</v>
      </c>
      <c r="B164" s="62" t="s">
        <v>84</v>
      </c>
      <c r="C164" s="62"/>
      <c r="D164" s="62"/>
      <c r="E164" s="62"/>
      <c r="F164" s="62"/>
      <c r="G164" s="62"/>
      <c r="H164" s="62"/>
      <c r="I164" s="62"/>
      <c r="J164" s="62"/>
      <c r="K164" s="63"/>
    </row>
    <row r="165" spans="1:11">
      <c r="A165" s="17"/>
      <c r="B165" s="7"/>
      <c r="C165" s="7"/>
      <c r="D165" s="7"/>
      <c r="E165" s="7"/>
      <c r="F165" s="7"/>
      <c r="G165" s="7"/>
      <c r="H165" s="7"/>
      <c r="I165" s="7"/>
      <c r="J165" s="7"/>
      <c r="K165" s="29"/>
    </row>
    <row r="166" spans="1:11">
      <c r="A166" s="17" t="s">
        <v>88</v>
      </c>
      <c r="B166" s="5"/>
      <c r="C166" s="5"/>
      <c r="D166" s="5"/>
      <c r="E166" s="5"/>
      <c r="F166" s="5"/>
      <c r="G166" s="5"/>
      <c r="H166" s="5"/>
      <c r="I166" s="5"/>
      <c r="J166" s="5"/>
      <c r="K166" s="20"/>
    </row>
    <row r="167" spans="1:11">
      <c r="A167" s="19"/>
      <c r="B167" s="3" t="s">
        <v>119</v>
      </c>
      <c r="C167" s="3" t="s">
        <v>120</v>
      </c>
      <c r="D167" s="3" t="s">
        <v>4</v>
      </c>
      <c r="E167" s="5"/>
      <c r="F167" s="5"/>
      <c r="G167" s="5"/>
      <c r="H167" s="5"/>
      <c r="I167" s="5"/>
      <c r="J167" s="5"/>
      <c r="K167" s="20"/>
    </row>
    <row r="168" spans="1:11">
      <c r="A168" s="19" t="s">
        <v>13</v>
      </c>
      <c r="B168" s="3">
        <v>21</v>
      </c>
      <c r="C168" s="3">
        <v>15</v>
      </c>
      <c r="D168" s="3">
        <v>1545</v>
      </c>
      <c r="E168" s="5"/>
      <c r="F168" s="5"/>
      <c r="G168" s="5"/>
      <c r="H168" s="5"/>
      <c r="I168" s="5"/>
      <c r="J168" s="5"/>
      <c r="K168" s="20"/>
    </row>
    <row r="169" spans="1:11">
      <c r="A169" s="19" t="s">
        <v>5</v>
      </c>
      <c r="B169" s="4">
        <f>B168/D168</f>
        <v>1.3592233009708738E-2</v>
      </c>
      <c r="C169" s="4">
        <f>C168/D168</f>
        <v>9.7087378640776691E-3</v>
      </c>
      <c r="D169" s="3"/>
      <c r="E169" s="5"/>
      <c r="F169" s="5"/>
      <c r="G169" s="5"/>
      <c r="H169" s="5"/>
      <c r="I169" s="5"/>
      <c r="J169" s="5"/>
      <c r="K169" s="20"/>
    </row>
    <row r="170" spans="1:11">
      <c r="A170" s="17"/>
      <c r="B170" s="5"/>
      <c r="C170" s="5"/>
      <c r="D170" s="5"/>
      <c r="E170" s="5"/>
      <c r="F170" s="5"/>
      <c r="G170" s="5"/>
      <c r="H170" s="5"/>
      <c r="I170" s="5"/>
      <c r="J170" s="5"/>
      <c r="K170" s="20"/>
    </row>
    <row r="171" spans="1:11" ht="39.6" customHeight="1">
      <c r="A171" s="30" t="s">
        <v>121</v>
      </c>
      <c r="B171" s="58" t="s">
        <v>143</v>
      </c>
      <c r="C171" s="59"/>
      <c r="D171" s="59"/>
      <c r="E171" s="59"/>
      <c r="F171" s="59"/>
      <c r="G171" s="59"/>
      <c r="H171" s="59"/>
      <c r="I171" s="59"/>
      <c r="J171" s="59"/>
      <c r="K171" s="60"/>
    </row>
    <row r="172" spans="1:11">
      <c r="A172" s="17"/>
      <c r="B172" s="5"/>
      <c r="C172" s="5"/>
      <c r="D172" s="5"/>
      <c r="E172" s="5"/>
      <c r="F172" s="5"/>
      <c r="G172" s="5"/>
      <c r="H172" s="5"/>
      <c r="I172" s="5"/>
      <c r="J172" s="5"/>
      <c r="K172" s="20"/>
    </row>
    <row r="173" spans="1:11" ht="46.8" customHeight="1" thickBot="1">
      <c r="A173" s="27" t="s">
        <v>122</v>
      </c>
      <c r="B173" s="56" t="s">
        <v>146</v>
      </c>
      <c r="C173" s="56"/>
      <c r="D173" s="56"/>
      <c r="E173" s="56"/>
      <c r="F173" s="56"/>
      <c r="G173" s="56"/>
      <c r="H173" s="56"/>
      <c r="I173" s="56"/>
      <c r="J173" s="56"/>
      <c r="K173" s="57"/>
    </row>
    <row r="174" spans="1:11">
      <c r="A174" s="5"/>
      <c r="B174" s="7"/>
      <c r="C174" s="7"/>
      <c r="D174" s="7"/>
      <c r="E174" s="7"/>
      <c r="F174" s="7"/>
      <c r="G174" s="7"/>
      <c r="H174" s="7"/>
      <c r="I174" s="7"/>
      <c r="J174" s="7"/>
      <c r="K174" s="7"/>
    </row>
  </sheetData>
  <mergeCells count="88">
    <mergeCell ref="B160:K160"/>
    <mergeCell ref="B171:K171"/>
    <mergeCell ref="B173:K173"/>
    <mergeCell ref="B100:K100"/>
    <mergeCell ref="B104:K104"/>
    <mergeCell ref="B108:K108"/>
    <mergeCell ref="B124:K124"/>
    <mergeCell ref="B141:K141"/>
    <mergeCell ref="B113:K113"/>
    <mergeCell ref="B114:K114"/>
    <mergeCell ref="B115:K115"/>
    <mergeCell ref="B102:K102"/>
    <mergeCell ref="B106:K106"/>
    <mergeCell ref="B164:K164"/>
    <mergeCell ref="B135:K135"/>
    <mergeCell ref="B129:K129"/>
    <mergeCell ref="A2:K2"/>
    <mergeCell ref="B4:C4"/>
    <mergeCell ref="D4:E4"/>
    <mergeCell ref="F4:G4"/>
    <mergeCell ref="B5:C5"/>
    <mergeCell ref="D5:E5"/>
    <mergeCell ref="F5:G5"/>
    <mergeCell ref="B44:K44"/>
    <mergeCell ref="B8:K8"/>
    <mergeCell ref="B18:K18"/>
    <mergeCell ref="B19:K19"/>
    <mergeCell ref="B20:K20"/>
    <mergeCell ref="B26:K26"/>
    <mergeCell ref="B27:K27"/>
    <mergeCell ref="B28:K28"/>
    <mergeCell ref="B29:K29"/>
    <mergeCell ref="B30:K30"/>
    <mergeCell ref="B31:K31"/>
    <mergeCell ref="B43:K43"/>
    <mergeCell ref="B32:K32"/>
    <mergeCell ref="B61:K61"/>
    <mergeCell ref="B45:K45"/>
    <mergeCell ref="B46:K46"/>
    <mergeCell ref="B47:K47"/>
    <mergeCell ref="B48:K48"/>
    <mergeCell ref="B49:K49"/>
    <mergeCell ref="B55:K55"/>
    <mergeCell ref="B56:K56"/>
    <mergeCell ref="B57:K57"/>
    <mergeCell ref="B58:K58"/>
    <mergeCell ref="B59:K59"/>
    <mergeCell ref="B60:K60"/>
    <mergeCell ref="B90:K90"/>
    <mergeCell ref="B91:K91"/>
    <mergeCell ref="B92:K92"/>
    <mergeCell ref="B93:K93"/>
    <mergeCell ref="B67:K67"/>
    <mergeCell ref="B68:K68"/>
    <mergeCell ref="B69:K69"/>
    <mergeCell ref="B70:K70"/>
    <mergeCell ref="B71:K71"/>
    <mergeCell ref="B72:K72"/>
    <mergeCell ref="B78:K78"/>
    <mergeCell ref="B86:K86"/>
    <mergeCell ref="B87:K87"/>
    <mergeCell ref="B88:K88"/>
    <mergeCell ref="B89:K89"/>
    <mergeCell ref="B130:K130"/>
    <mergeCell ref="B131:K131"/>
    <mergeCell ref="B132:K132"/>
    <mergeCell ref="B94:K94"/>
    <mergeCell ref="B116:K116"/>
    <mergeCell ref="B117:K117"/>
    <mergeCell ref="B118:K118"/>
    <mergeCell ref="B126:K126"/>
    <mergeCell ref="B127:K127"/>
    <mergeCell ref="B128:K128"/>
    <mergeCell ref="B110:K110"/>
    <mergeCell ref="B111:K111"/>
    <mergeCell ref="B112:K112"/>
    <mergeCell ref="B148:K148"/>
    <mergeCell ref="B149:K149"/>
    <mergeCell ref="B150:K150"/>
    <mergeCell ref="B158:K158"/>
    <mergeCell ref="B133:K133"/>
    <mergeCell ref="B134:K134"/>
    <mergeCell ref="B143:K143"/>
    <mergeCell ref="B144:K144"/>
    <mergeCell ref="B145:K145"/>
    <mergeCell ref="B146:K146"/>
    <mergeCell ref="B147:K147"/>
    <mergeCell ref="B156:K156"/>
  </mergeCells>
  <phoneticPr fontId="2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2:K177"/>
  <sheetViews>
    <sheetView topLeftCell="A145" zoomScale="70" zoomScaleNormal="70" workbookViewId="0">
      <selection activeCell="E182" sqref="E182"/>
    </sheetView>
  </sheetViews>
  <sheetFormatPr defaultRowHeight="17.399999999999999"/>
  <cols>
    <col min="1" max="1" width="9.09765625" style="1" bestFit="1" customWidth="1"/>
    <col min="2" max="11" width="6.8984375" style="1" customWidth="1"/>
  </cols>
  <sheetData>
    <row r="2" spans="1:11" ht="25.2">
      <c r="A2" s="47" t="s">
        <v>85</v>
      </c>
      <c r="B2" s="47"/>
      <c r="C2" s="47"/>
      <c r="D2" s="47"/>
      <c r="E2" s="47"/>
      <c r="F2" s="47"/>
      <c r="G2" s="47"/>
      <c r="H2" s="47"/>
      <c r="I2" s="47"/>
      <c r="J2" s="47"/>
      <c r="K2" s="47"/>
    </row>
    <row r="4" spans="1:11">
      <c r="A4" s="8" t="s">
        <v>113</v>
      </c>
      <c r="B4" s="66" t="s">
        <v>86</v>
      </c>
      <c r="C4" s="66"/>
      <c r="D4" s="66" t="s">
        <v>87</v>
      </c>
      <c r="E4" s="66"/>
      <c r="F4" s="66" t="s">
        <v>88</v>
      </c>
      <c r="G4" s="66"/>
    </row>
    <row r="5" spans="1:11">
      <c r="A5" s="3"/>
      <c r="B5" s="49">
        <v>800</v>
      </c>
      <c r="C5" s="49"/>
      <c r="D5" s="49">
        <v>361</v>
      </c>
      <c r="E5" s="49"/>
      <c r="F5" s="50">
        <f>D5/B5</f>
        <v>0.45124999999999998</v>
      </c>
      <c r="G5" s="50"/>
    </row>
    <row r="7" spans="1:11" ht="18" thickBot="1"/>
    <row r="8" spans="1:11">
      <c r="A8" s="31" t="s">
        <v>0</v>
      </c>
      <c r="B8" s="64" t="s">
        <v>8</v>
      </c>
      <c r="C8" s="64"/>
      <c r="D8" s="64"/>
      <c r="E8" s="64"/>
      <c r="F8" s="64"/>
      <c r="G8" s="64"/>
      <c r="H8" s="64"/>
      <c r="I8" s="64"/>
      <c r="J8" s="64"/>
      <c r="K8" s="65"/>
    </row>
    <row r="9" spans="1:11">
      <c r="A9" s="17"/>
      <c r="B9" s="6"/>
      <c r="C9" s="6"/>
      <c r="D9" s="6"/>
      <c r="E9" s="6"/>
      <c r="F9" s="6"/>
      <c r="G9" s="6"/>
      <c r="H9" s="6"/>
      <c r="I9" s="6"/>
      <c r="J9" s="6"/>
      <c r="K9" s="18"/>
    </row>
    <row r="10" spans="1:11">
      <c r="A10" s="19" t="s">
        <v>1</v>
      </c>
      <c r="B10" s="3" t="s">
        <v>2</v>
      </c>
      <c r="C10" s="3" t="s">
        <v>3</v>
      </c>
      <c r="D10" s="3" t="s">
        <v>4</v>
      </c>
      <c r="E10" s="5"/>
      <c r="F10" s="3" t="s">
        <v>90</v>
      </c>
      <c r="G10" s="3" t="s">
        <v>91</v>
      </c>
      <c r="H10" s="3" t="s">
        <v>20</v>
      </c>
      <c r="I10" s="3" t="s">
        <v>4</v>
      </c>
      <c r="J10" s="9"/>
      <c r="K10" s="20"/>
    </row>
    <row r="11" spans="1:11">
      <c r="A11" s="19" t="s">
        <v>13</v>
      </c>
      <c r="B11" s="3">
        <v>138</v>
      </c>
      <c r="C11" s="3">
        <v>223</v>
      </c>
      <c r="D11" s="3">
        <f>SUM(B11:C11)</f>
        <v>361</v>
      </c>
      <c r="E11" s="5"/>
      <c r="F11" s="3" t="s">
        <v>13</v>
      </c>
      <c r="G11" s="3">
        <v>242</v>
      </c>
      <c r="H11" s="3">
        <v>119</v>
      </c>
      <c r="I11" s="3">
        <f>SUM(G11:H11)</f>
        <v>361</v>
      </c>
      <c r="J11" s="9"/>
      <c r="K11" s="20"/>
    </row>
    <row r="12" spans="1:11">
      <c r="A12" s="19" t="s">
        <v>5</v>
      </c>
      <c r="B12" s="4">
        <f>B11/D11</f>
        <v>0.38227146814404434</v>
      </c>
      <c r="C12" s="4">
        <f>C11/D11</f>
        <v>0.61772853185595566</v>
      </c>
      <c r="D12" s="3"/>
      <c r="E12" s="5"/>
      <c r="F12" s="3" t="s">
        <v>5</v>
      </c>
      <c r="G12" s="4">
        <f>G11/I11</f>
        <v>0.67036011080332414</v>
      </c>
      <c r="H12" s="4">
        <f>H11/I11</f>
        <v>0.32963988919667592</v>
      </c>
      <c r="I12" s="4"/>
      <c r="J12" s="9"/>
      <c r="K12" s="20"/>
    </row>
    <row r="13" spans="1:11">
      <c r="A13" s="17"/>
      <c r="B13" s="10"/>
      <c r="C13" s="10"/>
      <c r="D13" s="5"/>
      <c r="E13" s="5"/>
      <c r="F13" s="5"/>
      <c r="G13" s="10"/>
      <c r="H13" s="10"/>
      <c r="I13" s="10"/>
      <c r="J13" s="5"/>
      <c r="K13" s="20"/>
    </row>
    <row r="14" spans="1:11">
      <c r="A14" s="19" t="s">
        <v>92</v>
      </c>
      <c r="B14" s="3" t="s">
        <v>93</v>
      </c>
      <c r="C14" s="3" t="s">
        <v>94</v>
      </c>
      <c r="D14" s="3" t="s">
        <v>95</v>
      </c>
      <c r="E14" s="3" t="s">
        <v>96</v>
      </c>
      <c r="F14" s="3" t="s">
        <v>42</v>
      </c>
      <c r="G14" s="4" t="s">
        <v>4</v>
      </c>
      <c r="H14" s="10"/>
      <c r="I14" s="10"/>
      <c r="J14" s="5"/>
      <c r="K14" s="20"/>
    </row>
    <row r="15" spans="1:11">
      <c r="A15" s="19" t="s">
        <v>13</v>
      </c>
      <c r="B15" s="3">
        <v>28</v>
      </c>
      <c r="C15" s="3">
        <v>112</v>
      </c>
      <c r="D15" s="3">
        <v>129</v>
      </c>
      <c r="E15" s="3">
        <v>83</v>
      </c>
      <c r="F15" s="3">
        <v>9</v>
      </c>
      <c r="G15" s="11">
        <f>SUM(B15:F15)</f>
        <v>361</v>
      </c>
      <c r="H15" s="10"/>
      <c r="I15" s="10"/>
      <c r="J15" s="5"/>
      <c r="K15" s="20"/>
    </row>
    <row r="16" spans="1:11" ht="18" thickBot="1">
      <c r="A16" s="21" t="s">
        <v>5</v>
      </c>
      <c r="B16" s="22">
        <f>B15/G15</f>
        <v>7.7562326869806089E-2</v>
      </c>
      <c r="C16" s="22">
        <f>C15/G15</f>
        <v>0.31024930747922436</v>
      </c>
      <c r="D16" s="22">
        <f>D15/G15</f>
        <v>0.35734072022160662</v>
      </c>
      <c r="E16" s="22">
        <f>E15/G15</f>
        <v>0.22991689750692521</v>
      </c>
      <c r="F16" s="22">
        <f>F15/G15</f>
        <v>2.4930747922437674E-2</v>
      </c>
      <c r="G16" s="22"/>
      <c r="H16" s="32"/>
      <c r="I16" s="32"/>
      <c r="J16" s="24"/>
      <c r="K16" s="25"/>
    </row>
    <row r="17" spans="1:11" ht="18" thickBot="1"/>
    <row r="18" spans="1:11" ht="35.4" customHeight="1">
      <c r="A18" s="31" t="s">
        <v>6</v>
      </c>
      <c r="B18" s="62" t="s">
        <v>7</v>
      </c>
      <c r="C18" s="62"/>
      <c r="D18" s="62"/>
      <c r="E18" s="62"/>
      <c r="F18" s="62"/>
      <c r="G18" s="62"/>
      <c r="H18" s="62"/>
      <c r="I18" s="62"/>
      <c r="J18" s="62"/>
      <c r="K18" s="63"/>
    </row>
    <row r="19" spans="1:11">
      <c r="A19" s="19" t="s">
        <v>59</v>
      </c>
      <c r="B19" s="51" t="s">
        <v>14</v>
      </c>
      <c r="C19" s="52"/>
      <c r="D19" s="52"/>
      <c r="E19" s="52"/>
      <c r="F19" s="52"/>
      <c r="G19" s="52"/>
      <c r="H19" s="52"/>
      <c r="I19" s="52"/>
      <c r="J19" s="52"/>
      <c r="K19" s="53"/>
    </row>
    <row r="20" spans="1:11">
      <c r="A20" s="19" t="s">
        <v>60</v>
      </c>
      <c r="B20" s="51" t="s">
        <v>15</v>
      </c>
      <c r="C20" s="52"/>
      <c r="D20" s="52"/>
      <c r="E20" s="52"/>
      <c r="F20" s="52"/>
      <c r="G20" s="52"/>
      <c r="H20" s="52"/>
      <c r="I20" s="52"/>
      <c r="J20" s="52"/>
      <c r="K20" s="53"/>
    </row>
    <row r="21" spans="1:11">
      <c r="A21" s="17"/>
      <c r="B21" s="6"/>
      <c r="C21" s="6"/>
      <c r="D21" s="6"/>
      <c r="E21" s="6"/>
      <c r="F21" s="6"/>
      <c r="G21" s="6"/>
      <c r="H21" s="6"/>
      <c r="I21" s="6"/>
      <c r="J21" s="6"/>
      <c r="K21" s="18"/>
    </row>
    <row r="22" spans="1:11">
      <c r="A22" s="19"/>
      <c r="B22" s="3" t="s">
        <v>61</v>
      </c>
      <c r="C22" s="3" t="s">
        <v>60</v>
      </c>
      <c r="D22" s="3" t="s">
        <v>4</v>
      </c>
      <c r="E22" s="5"/>
      <c r="F22" s="5"/>
      <c r="G22" s="5"/>
      <c r="H22" s="5"/>
      <c r="I22" s="5"/>
      <c r="J22" s="5"/>
      <c r="K22" s="20"/>
    </row>
    <row r="23" spans="1:11">
      <c r="A23" s="19" t="s">
        <v>13</v>
      </c>
      <c r="B23" s="3">
        <v>181</v>
      </c>
      <c r="C23" s="3">
        <v>180</v>
      </c>
      <c r="D23" s="3">
        <f>SUM(B23:C23)</f>
        <v>361</v>
      </c>
      <c r="E23" s="5"/>
      <c r="F23" s="5"/>
      <c r="G23" s="5"/>
      <c r="H23" s="5"/>
      <c r="I23" s="5"/>
      <c r="J23" s="5"/>
      <c r="K23" s="20"/>
    </row>
    <row r="24" spans="1:11" ht="18" thickBot="1">
      <c r="A24" s="21" t="s">
        <v>5</v>
      </c>
      <c r="B24" s="22">
        <f>B23/D23</f>
        <v>0.50138504155124652</v>
      </c>
      <c r="C24" s="22">
        <f>C23/D23</f>
        <v>0.49861495844875348</v>
      </c>
      <c r="D24" s="23"/>
      <c r="E24" s="24"/>
      <c r="F24" s="24"/>
      <c r="G24" s="24"/>
      <c r="H24" s="24"/>
      <c r="I24" s="24"/>
      <c r="J24" s="24"/>
      <c r="K24" s="25"/>
    </row>
    <row r="25" spans="1:11" ht="18" thickBot="1"/>
    <row r="26" spans="1:11">
      <c r="A26" s="31" t="s">
        <v>16</v>
      </c>
      <c r="B26" s="64" t="s">
        <v>97</v>
      </c>
      <c r="C26" s="64"/>
      <c r="D26" s="64"/>
      <c r="E26" s="64"/>
      <c r="F26" s="64"/>
      <c r="G26" s="64"/>
      <c r="H26" s="64"/>
      <c r="I26" s="64"/>
      <c r="J26" s="64"/>
      <c r="K26" s="65"/>
    </row>
    <row r="27" spans="1:11">
      <c r="A27" s="19" t="s">
        <v>59</v>
      </c>
      <c r="B27" s="41" t="s">
        <v>99</v>
      </c>
      <c r="C27" s="41"/>
      <c r="D27" s="41"/>
      <c r="E27" s="41"/>
      <c r="F27" s="41"/>
      <c r="G27" s="41"/>
      <c r="H27" s="41"/>
      <c r="I27" s="41"/>
      <c r="J27" s="41"/>
      <c r="K27" s="42"/>
    </row>
    <row r="28" spans="1:11">
      <c r="A28" s="19" t="s">
        <v>60</v>
      </c>
      <c r="B28" s="41" t="s">
        <v>100</v>
      </c>
      <c r="C28" s="41"/>
      <c r="D28" s="41"/>
      <c r="E28" s="41"/>
      <c r="F28" s="41"/>
      <c r="G28" s="41"/>
      <c r="H28" s="41"/>
      <c r="I28" s="41"/>
      <c r="J28" s="41"/>
      <c r="K28" s="42"/>
    </row>
    <row r="29" spans="1:11">
      <c r="A29" s="19" t="s">
        <v>62</v>
      </c>
      <c r="B29" s="41" t="s">
        <v>98</v>
      </c>
      <c r="C29" s="41"/>
      <c r="D29" s="41"/>
      <c r="E29" s="41"/>
      <c r="F29" s="41"/>
      <c r="G29" s="41"/>
      <c r="H29" s="41"/>
      <c r="I29" s="41"/>
      <c r="J29" s="41"/>
      <c r="K29" s="42"/>
    </row>
    <row r="30" spans="1:11">
      <c r="A30" s="19" t="s">
        <v>63</v>
      </c>
      <c r="B30" s="41" t="s">
        <v>101</v>
      </c>
      <c r="C30" s="41"/>
      <c r="D30" s="41"/>
      <c r="E30" s="41"/>
      <c r="F30" s="41"/>
      <c r="G30" s="41"/>
      <c r="H30" s="41"/>
      <c r="I30" s="41"/>
      <c r="J30" s="41"/>
      <c r="K30" s="42"/>
    </row>
    <row r="31" spans="1:11">
      <c r="A31" s="19" t="s">
        <v>64</v>
      </c>
      <c r="B31" s="41" t="s">
        <v>102</v>
      </c>
      <c r="C31" s="41"/>
      <c r="D31" s="41"/>
      <c r="E31" s="41"/>
      <c r="F31" s="41"/>
      <c r="G31" s="41"/>
      <c r="H31" s="41"/>
      <c r="I31" s="41"/>
      <c r="J31" s="41"/>
      <c r="K31" s="42"/>
    </row>
    <row r="32" spans="1:11">
      <c r="A32" s="19" t="s">
        <v>67</v>
      </c>
      <c r="B32" s="41" t="s">
        <v>27</v>
      </c>
      <c r="C32" s="41"/>
      <c r="D32" s="41"/>
      <c r="E32" s="41"/>
      <c r="F32" s="41"/>
      <c r="G32" s="41"/>
      <c r="H32" s="41"/>
      <c r="I32" s="41"/>
      <c r="J32" s="41"/>
      <c r="K32" s="42"/>
    </row>
    <row r="33" spans="1:11">
      <c r="A33" s="17"/>
      <c r="B33" s="6"/>
      <c r="C33" s="6"/>
      <c r="D33" s="6"/>
      <c r="E33" s="6"/>
      <c r="F33" s="6"/>
      <c r="G33" s="6"/>
      <c r="H33" s="6"/>
      <c r="I33" s="6"/>
      <c r="J33" s="6"/>
      <c r="K33" s="18"/>
    </row>
    <row r="34" spans="1:11">
      <c r="A34" s="19"/>
      <c r="B34" s="3" t="s">
        <v>59</v>
      </c>
      <c r="C34" s="3" t="s">
        <v>60</v>
      </c>
      <c r="D34" s="3" t="s">
        <v>62</v>
      </c>
      <c r="E34" s="3" t="s">
        <v>63</v>
      </c>
      <c r="F34" s="3" t="s">
        <v>64</v>
      </c>
      <c r="G34" s="3" t="s">
        <v>67</v>
      </c>
      <c r="H34" s="3" t="s">
        <v>4</v>
      </c>
      <c r="I34" s="5"/>
      <c r="J34" s="5"/>
      <c r="K34" s="20"/>
    </row>
    <row r="35" spans="1:11">
      <c r="A35" s="19" t="s">
        <v>13</v>
      </c>
      <c r="B35" s="3">
        <v>8</v>
      </c>
      <c r="C35" s="3">
        <v>23</v>
      </c>
      <c r="D35" s="3">
        <v>61</v>
      </c>
      <c r="E35" s="3">
        <v>114</v>
      </c>
      <c r="F35" s="3">
        <v>153</v>
      </c>
      <c r="G35" s="3">
        <v>2</v>
      </c>
      <c r="H35" s="3">
        <f>SUM(B35:G35)</f>
        <v>361</v>
      </c>
      <c r="I35" s="5"/>
      <c r="J35" s="5"/>
      <c r="K35" s="20"/>
    </row>
    <row r="36" spans="1:11" ht="18" thickBot="1">
      <c r="A36" s="21" t="s">
        <v>5</v>
      </c>
      <c r="B36" s="22">
        <f>B35/H35</f>
        <v>2.2160664819944598E-2</v>
      </c>
      <c r="C36" s="22">
        <f>C35/H35</f>
        <v>6.3711911357340723E-2</v>
      </c>
      <c r="D36" s="22">
        <f>D35/H35</f>
        <v>0.16897506925207756</v>
      </c>
      <c r="E36" s="22">
        <f>E35/H35</f>
        <v>0.31578947368421051</v>
      </c>
      <c r="F36" s="22">
        <f>F35/H35</f>
        <v>0.42382271468144045</v>
      </c>
      <c r="G36" s="22">
        <f>G35/H35</f>
        <v>5.5401662049861496E-3</v>
      </c>
      <c r="H36" s="23"/>
      <c r="I36" s="24"/>
      <c r="J36" s="24"/>
      <c r="K36" s="25"/>
    </row>
    <row r="37" spans="1:1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</row>
    <row r="38" spans="1:1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</row>
    <row r="39" spans="1:1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</row>
    <row r="40" spans="1:1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</row>
    <row r="41" spans="1:1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</row>
    <row r="42" spans="1:11" ht="18" thickBot="1"/>
    <row r="43" spans="1:11">
      <c r="A43" s="31" t="s">
        <v>21</v>
      </c>
      <c r="B43" s="64" t="s">
        <v>103</v>
      </c>
      <c r="C43" s="64"/>
      <c r="D43" s="64"/>
      <c r="E43" s="64"/>
      <c r="F43" s="64"/>
      <c r="G43" s="64"/>
      <c r="H43" s="64"/>
      <c r="I43" s="64"/>
      <c r="J43" s="64"/>
      <c r="K43" s="65"/>
    </row>
    <row r="44" spans="1:11">
      <c r="A44" s="19" t="s">
        <v>59</v>
      </c>
      <c r="B44" s="41" t="s">
        <v>99</v>
      </c>
      <c r="C44" s="41"/>
      <c r="D44" s="41"/>
      <c r="E44" s="41"/>
      <c r="F44" s="41"/>
      <c r="G44" s="41"/>
      <c r="H44" s="41"/>
      <c r="I44" s="41"/>
      <c r="J44" s="41"/>
      <c r="K44" s="42"/>
    </row>
    <row r="45" spans="1:11">
      <c r="A45" s="19" t="s">
        <v>60</v>
      </c>
      <c r="B45" s="41" t="s">
        <v>100</v>
      </c>
      <c r="C45" s="41"/>
      <c r="D45" s="41"/>
      <c r="E45" s="41"/>
      <c r="F45" s="41"/>
      <c r="G45" s="41"/>
      <c r="H45" s="41"/>
      <c r="I45" s="41"/>
      <c r="J45" s="41"/>
      <c r="K45" s="42"/>
    </row>
    <row r="46" spans="1:11">
      <c r="A46" s="19" t="s">
        <v>62</v>
      </c>
      <c r="B46" s="41" t="s">
        <v>98</v>
      </c>
      <c r="C46" s="41"/>
      <c r="D46" s="41"/>
      <c r="E46" s="41"/>
      <c r="F46" s="41"/>
      <c r="G46" s="41"/>
      <c r="H46" s="41"/>
      <c r="I46" s="41"/>
      <c r="J46" s="41"/>
      <c r="K46" s="42"/>
    </row>
    <row r="47" spans="1:11">
      <c r="A47" s="19" t="s">
        <v>63</v>
      </c>
      <c r="B47" s="41" t="s">
        <v>101</v>
      </c>
      <c r="C47" s="41"/>
      <c r="D47" s="41"/>
      <c r="E47" s="41"/>
      <c r="F47" s="41"/>
      <c r="G47" s="41"/>
      <c r="H47" s="41"/>
      <c r="I47" s="41"/>
      <c r="J47" s="41"/>
      <c r="K47" s="42"/>
    </row>
    <row r="48" spans="1:11">
      <c r="A48" s="19" t="s">
        <v>64</v>
      </c>
      <c r="B48" s="41" t="s">
        <v>102</v>
      </c>
      <c r="C48" s="41"/>
      <c r="D48" s="41"/>
      <c r="E48" s="41"/>
      <c r="F48" s="41"/>
      <c r="G48" s="41"/>
      <c r="H48" s="41"/>
      <c r="I48" s="41"/>
      <c r="J48" s="41"/>
      <c r="K48" s="42"/>
    </row>
    <row r="49" spans="1:11">
      <c r="A49" s="19" t="s">
        <v>67</v>
      </c>
      <c r="B49" s="41" t="s">
        <v>27</v>
      </c>
      <c r="C49" s="41"/>
      <c r="D49" s="41"/>
      <c r="E49" s="41"/>
      <c r="F49" s="41"/>
      <c r="G49" s="41"/>
      <c r="H49" s="41"/>
      <c r="I49" s="41"/>
      <c r="J49" s="41"/>
      <c r="K49" s="42"/>
    </row>
    <row r="50" spans="1:11">
      <c r="A50" s="17"/>
      <c r="B50" s="6"/>
      <c r="C50" s="6"/>
      <c r="D50" s="6"/>
      <c r="E50" s="6"/>
      <c r="F50" s="6"/>
      <c r="G50" s="6"/>
      <c r="H50" s="6"/>
      <c r="I50" s="6"/>
      <c r="J50" s="5"/>
      <c r="K50" s="20"/>
    </row>
    <row r="51" spans="1:11">
      <c r="A51" s="19"/>
      <c r="B51" s="3" t="s">
        <v>59</v>
      </c>
      <c r="C51" s="3" t="s">
        <v>60</v>
      </c>
      <c r="D51" s="3" t="s">
        <v>62</v>
      </c>
      <c r="E51" s="3" t="s">
        <v>63</v>
      </c>
      <c r="F51" s="3" t="s">
        <v>64</v>
      </c>
      <c r="G51" s="3" t="s">
        <v>67</v>
      </c>
      <c r="H51" s="3" t="s">
        <v>4</v>
      </c>
      <c r="I51" s="5"/>
      <c r="J51" s="5"/>
      <c r="K51" s="20"/>
    </row>
    <row r="52" spans="1:11">
      <c r="A52" s="19" t="s">
        <v>13</v>
      </c>
      <c r="B52" s="3">
        <v>13</v>
      </c>
      <c r="C52" s="3">
        <v>12</v>
      </c>
      <c r="D52" s="3">
        <v>46</v>
      </c>
      <c r="E52" s="3">
        <v>117</v>
      </c>
      <c r="F52" s="3">
        <v>173</v>
      </c>
      <c r="G52" s="3">
        <v>0</v>
      </c>
      <c r="H52" s="3">
        <f>SUM(B52:G52)</f>
        <v>361</v>
      </c>
      <c r="I52" s="5"/>
      <c r="J52" s="5"/>
      <c r="K52" s="20"/>
    </row>
    <row r="53" spans="1:11" ht="18" thickBot="1">
      <c r="A53" s="21" t="s">
        <v>5</v>
      </c>
      <c r="B53" s="22">
        <f>B52/H52</f>
        <v>3.6011080332409975E-2</v>
      </c>
      <c r="C53" s="22">
        <f>C52/H52</f>
        <v>3.3240997229916899E-2</v>
      </c>
      <c r="D53" s="22">
        <f>D52/H52</f>
        <v>0.12742382271468145</v>
      </c>
      <c r="E53" s="22">
        <f>E52/H52</f>
        <v>0.32409972299168976</v>
      </c>
      <c r="F53" s="22">
        <f>F52/H52</f>
        <v>0.47922437673130192</v>
      </c>
      <c r="G53" s="22">
        <f>G52/H52</f>
        <v>0</v>
      </c>
      <c r="H53" s="23"/>
      <c r="I53" s="24"/>
      <c r="J53" s="24"/>
      <c r="K53" s="25"/>
    </row>
    <row r="54" spans="1:11" ht="18" thickBot="1"/>
    <row r="55" spans="1:11">
      <c r="A55" s="31" t="s">
        <v>28</v>
      </c>
      <c r="B55" s="64" t="s">
        <v>104</v>
      </c>
      <c r="C55" s="64"/>
      <c r="D55" s="64"/>
      <c r="E55" s="64"/>
      <c r="F55" s="64"/>
      <c r="G55" s="64"/>
      <c r="H55" s="64"/>
      <c r="I55" s="64"/>
      <c r="J55" s="64"/>
      <c r="K55" s="65"/>
    </row>
    <row r="56" spans="1:11">
      <c r="A56" s="19" t="s">
        <v>59</v>
      </c>
      <c r="B56" s="41" t="s">
        <v>99</v>
      </c>
      <c r="C56" s="41"/>
      <c r="D56" s="41"/>
      <c r="E56" s="41"/>
      <c r="F56" s="41"/>
      <c r="G56" s="41"/>
      <c r="H56" s="41"/>
      <c r="I56" s="41"/>
      <c r="J56" s="41"/>
      <c r="K56" s="42"/>
    </row>
    <row r="57" spans="1:11">
      <c r="A57" s="19" t="s">
        <v>60</v>
      </c>
      <c r="B57" s="41" t="s">
        <v>100</v>
      </c>
      <c r="C57" s="41"/>
      <c r="D57" s="41"/>
      <c r="E57" s="41"/>
      <c r="F57" s="41"/>
      <c r="G57" s="41"/>
      <c r="H57" s="41"/>
      <c r="I57" s="41"/>
      <c r="J57" s="41"/>
      <c r="K57" s="42"/>
    </row>
    <row r="58" spans="1:11">
      <c r="A58" s="19" t="s">
        <v>62</v>
      </c>
      <c r="B58" s="41" t="s">
        <v>98</v>
      </c>
      <c r="C58" s="41"/>
      <c r="D58" s="41"/>
      <c r="E58" s="41"/>
      <c r="F58" s="41"/>
      <c r="G58" s="41"/>
      <c r="H58" s="41"/>
      <c r="I58" s="41"/>
      <c r="J58" s="41"/>
      <c r="K58" s="42"/>
    </row>
    <row r="59" spans="1:11">
      <c r="A59" s="19" t="s">
        <v>63</v>
      </c>
      <c r="B59" s="41" t="s">
        <v>101</v>
      </c>
      <c r="C59" s="41"/>
      <c r="D59" s="41"/>
      <c r="E59" s="41"/>
      <c r="F59" s="41"/>
      <c r="G59" s="41"/>
      <c r="H59" s="41"/>
      <c r="I59" s="41"/>
      <c r="J59" s="41"/>
      <c r="K59" s="42"/>
    </row>
    <row r="60" spans="1:11">
      <c r="A60" s="19" t="s">
        <v>64</v>
      </c>
      <c r="B60" s="41" t="s">
        <v>105</v>
      </c>
      <c r="C60" s="41"/>
      <c r="D60" s="41"/>
      <c r="E60" s="41"/>
      <c r="F60" s="41"/>
      <c r="G60" s="41"/>
      <c r="H60" s="41"/>
      <c r="I60" s="41"/>
      <c r="J60" s="41"/>
      <c r="K60" s="42"/>
    </row>
    <row r="61" spans="1:11">
      <c r="A61" s="19" t="s">
        <v>67</v>
      </c>
      <c r="B61" s="41" t="s">
        <v>27</v>
      </c>
      <c r="C61" s="41"/>
      <c r="D61" s="41"/>
      <c r="E61" s="41"/>
      <c r="F61" s="41"/>
      <c r="G61" s="41"/>
      <c r="H61" s="41"/>
      <c r="I61" s="41"/>
      <c r="J61" s="41"/>
      <c r="K61" s="42"/>
    </row>
    <row r="62" spans="1:11">
      <c r="A62" s="17"/>
      <c r="B62" s="6"/>
      <c r="C62" s="6"/>
      <c r="D62" s="6"/>
      <c r="E62" s="6"/>
      <c r="F62" s="6"/>
      <c r="G62" s="6"/>
      <c r="H62" s="6"/>
      <c r="I62" s="6"/>
      <c r="J62" s="6"/>
      <c r="K62" s="18"/>
    </row>
    <row r="63" spans="1:11">
      <c r="A63" s="19"/>
      <c r="B63" s="3" t="s">
        <v>59</v>
      </c>
      <c r="C63" s="3" t="s">
        <v>60</v>
      </c>
      <c r="D63" s="3" t="s">
        <v>62</v>
      </c>
      <c r="E63" s="3" t="s">
        <v>63</v>
      </c>
      <c r="F63" s="3" t="s">
        <v>64</v>
      </c>
      <c r="G63" s="3" t="s">
        <v>67</v>
      </c>
      <c r="H63" s="3" t="s">
        <v>4</v>
      </c>
      <c r="I63" s="5"/>
      <c r="J63" s="5"/>
      <c r="K63" s="20"/>
    </row>
    <row r="64" spans="1:11">
      <c r="A64" s="19" t="s">
        <v>13</v>
      </c>
      <c r="B64" s="3">
        <v>10</v>
      </c>
      <c r="C64" s="3">
        <v>12</v>
      </c>
      <c r="D64" s="3">
        <v>59</v>
      </c>
      <c r="E64" s="3">
        <v>121</v>
      </c>
      <c r="F64" s="3">
        <v>158</v>
      </c>
      <c r="G64" s="3">
        <v>1</v>
      </c>
      <c r="H64" s="3">
        <f>SUM(B64:G64)</f>
        <v>361</v>
      </c>
      <c r="I64" s="5"/>
      <c r="J64" s="5"/>
      <c r="K64" s="20"/>
    </row>
    <row r="65" spans="1:11" ht="18" thickBot="1">
      <c r="A65" s="21" t="s">
        <v>5</v>
      </c>
      <c r="B65" s="22">
        <f>B64/H64</f>
        <v>2.7700831024930747E-2</v>
      </c>
      <c r="C65" s="22">
        <f>C64/H64</f>
        <v>3.3240997229916899E-2</v>
      </c>
      <c r="D65" s="22">
        <f>D64/H64</f>
        <v>0.16343490304709141</v>
      </c>
      <c r="E65" s="22">
        <f>E64/H64</f>
        <v>0.33518005540166207</v>
      </c>
      <c r="F65" s="22">
        <f>F64/H64</f>
        <v>0.4376731301939058</v>
      </c>
      <c r="G65" s="22">
        <f>G64/H64</f>
        <v>2.7700831024930748E-3</v>
      </c>
      <c r="H65" s="23"/>
      <c r="I65" s="24"/>
      <c r="J65" s="24"/>
      <c r="K65" s="25"/>
    </row>
    <row r="66" spans="1:11" ht="18" thickBot="1"/>
    <row r="67" spans="1:11">
      <c r="A67" s="31" t="s">
        <v>34</v>
      </c>
      <c r="B67" s="64" t="s">
        <v>106</v>
      </c>
      <c r="C67" s="64"/>
      <c r="D67" s="64"/>
      <c r="E67" s="64"/>
      <c r="F67" s="64"/>
      <c r="G67" s="64"/>
      <c r="H67" s="64"/>
      <c r="I67" s="64"/>
      <c r="J67" s="64"/>
      <c r="K67" s="65"/>
    </row>
    <row r="68" spans="1:11">
      <c r="A68" s="19" t="s">
        <v>59</v>
      </c>
      <c r="B68" s="41" t="s">
        <v>107</v>
      </c>
      <c r="C68" s="41"/>
      <c r="D68" s="41"/>
      <c r="E68" s="41"/>
      <c r="F68" s="41"/>
      <c r="G68" s="41"/>
      <c r="H68" s="41"/>
      <c r="I68" s="41"/>
      <c r="J68" s="41"/>
      <c r="K68" s="42"/>
    </row>
    <row r="69" spans="1:11">
      <c r="A69" s="19" t="s">
        <v>60</v>
      </c>
      <c r="B69" s="41" t="s">
        <v>108</v>
      </c>
      <c r="C69" s="41"/>
      <c r="D69" s="41"/>
      <c r="E69" s="41"/>
      <c r="F69" s="41"/>
      <c r="G69" s="41"/>
      <c r="H69" s="41"/>
      <c r="I69" s="41"/>
      <c r="J69" s="41"/>
      <c r="K69" s="42"/>
    </row>
    <row r="70" spans="1:11">
      <c r="A70" s="19" t="s">
        <v>62</v>
      </c>
      <c r="B70" s="41" t="s">
        <v>109</v>
      </c>
      <c r="C70" s="41"/>
      <c r="D70" s="41"/>
      <c r="E70" s="41"/>
      <c r="F70" s="41"/>
      <c r="G70" s="41"/>
      <c r="H70" s="41"/>
      <c r="I70" s="41"/>
      <c r="J70" s="41"/>
      <c r="K70" s="42"/>
    </row>
    <row r="71" spans="1:11">
      <c r="A71" s="19" t="s">
        <v>63</v>
      </c>
      <c r="B71" s="41" t="s">
        <v>42</v>
      </c>
      <c r="C71" s="41"/>
      <c r="D71" s="41"/>
      <c r="E71" s="41"/>
      <c r="F71" s="41"/>
      <c r="G71" s="41"/>
      <c r="H71" s="41"/>
      <c r="I71" s="41"/>
      <c r="J71" s="41"/>
      <c r="K71" s="42"/>
    </row>
    <row r="72" spans="1:11">
      <c r="A72" s="19" t="s">
        <v>64</v>
      </c>
      <c r="B72" s="41" t="s">
        <v>27</v>
      </c>
      <c r="C72" s="41"/>
      <c r="D72" s="41"/>
      <c r="E72" s="41"/>
      <c r="F72" s="41"/>
      <c r="G72" s="41"/>
      <c r="H72" s="41"/>
      <c r="I72" s="41"/>
      <c r="J72" s="41"/>
      <c r="K72" s="42"/>
    </row>
    <row r="73" spans="1:11">
      <c r="A73" s="17"/>
      <c r="B73" s="6"/>
      <c r="C73" s="6"/>
      <c r="D73" s="6"/>
      <c r="E73" s="6"/>
      <c r="F73" s="6"/>
      <c r="G73" s="6"/>
      <c r="H73" s="6"/>
      <c r="I73" s="6"/>
      <c r="J73" s="6"/>
      <c r="K73" s="18"/>
    </row>
    <row r="74" spans="1:11">
      <c r="A74" s="19"/>
      <c r="B74" s="3" t="s">
        <v>59</v>
      </c>
      <c r="C74" s="3" t="s">
        <v>60</v>
      </c>
      <c r="D74" s="3" t="s">
        <v>62</v>
      </c>
      <c r="E74" s="3" t="s">
        <v>63</v>
      </c>
      <c r="F74" s="3" t="s">
        <v>64</v>
      </c>
      <c r="G74" s="3" t="s">
        <v>4</v>
      </c>
      <c r="H74" s="9"/>
      <c r="I74" s="5"/>
      <c r="J74" s="5"/>
      <c r="K74" s="20"/>
    </row>
    <row r="75" spans="1:11">
      <c r="A75" s="19" t="s">
        <v>13</v>
      </c>
      <c r="B75" s="3">
        <v>92</v>
      </c>
      <c r="C75" s="3">
        <v>126</v>
      </c>
      <c r="D75" s="3">
        <v>159</v>
      </c>
      <c r="E75" s="3">
        <v>1</v>
      </c>
      <c r="F75" s="3">
        <v>9</v>
      </c>
      <c r="G75" s="3">
        <f>SUM(B75:F75)</f>
        <v>387</v>
      </c>
      <c r="H75" s="9"/>
      <c r="I75" s="5"/>
      <c r="J75" s="5"/>
      <c r="K75" s="20"/>
    </row>
    <row r="76" spans="1:11">
      <c r="A76" s="19" t="s">
        <v>5</v>
      </c>
      <c r="B76" s="4">
        <f>B75/G75</f>
        <v>0.23772609819121446</v>
      </c>
      <c r="C76" s="4">
        <f>C75/G75</f>
        <v>0.32558139534883723</v>
      </c>
      <c r="D76" s="4">
        <f>D75/G75</f>
        <v>0.41085271317829458</v>
      </c>
      <c r="E76" s="4">
        <f>E75/G75</f>
        <v>2.5839793281653748E-3</v>
      </c>
      <c r="F76" s="4">
        <f>F75/G75</f>
        <v>2.3255813953488372E-2</v>
      </c>
      <c r="G76" s="4"/>
      <c r="H76" s="13"/>
      <c r="I76" s="10"/>
      <c r="J76" s="10"/>
      <c r="K76" s="20"/>
    </row>
    <row r="77" spans="1:11">
      <c r="A77" s="33"/>
      <c r="B77" s="12"/>
      <c r="C77" s="12"/>
      <c r="D77" s="12"/>
      <c r="E77" s="12"/>
      <c r="F77" s="12"/>
      <c r="G77" s="12"/>
      <c r="H77" s="10"/>
      <c r="I77" s="10"/>
      <c r="J77" s="10"/>
      <c r="K77" s="20"/>
    </row>
    <row r="78" spans="1:11" ht="18" thickBot="1">
      <c r="A78" s="27" t="s">
        <v>123</v>
      </c>
      <c r="B78" s="56" t="s">
        <v>161</v>
      </c>
      <c r="C78" s="56"/>
      <c r="D78" s="56"/>
      <c r="E78" s="56"/>
      <c r="F78" s="56"/>
      <c r="G78" s="56"/>
      <c r="H78" s="56"/>
      <c r="I78" s="56"/>
      <c r="J78" s="56"/>
      <c r="K78" s="57"/>
    </row>
    <row r="79" spans="1:1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</row>
    <row r="80" spans="1:1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</row>
    <row r="81" spans="1:1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</row>
    <row r="82" spans="1:1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</row>
    <row r="83" spans="1:1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</row>
    <row r="84" spans="1:11">
      <c r="A84" s="5"/>
      <c r="B84" s="5"/>
      <c r="C84" s="5"/>
      <c r="D84" s="5"/>
      <c r="E84" s="5"/>
      <c r="F84" s="5"/>
      <c r="G84" s="5"/>
      <c r="H84" s="2"/>
      <c r="I84" s="2"/>
      <c r="J84" s="2"/>
      <c r="K84" s="2"/>
    </row>
    <row r="85" spans="1:11" ht="18" thickBot="1">
      <c r="A85" s="24"/>
      <c r="B85" s="32"/>
      <c r="C85" s="32"/>
      <c r="D85" s="32"/>
      <c r="E85" s="32"/>
      <c r="F85" s="32"/>
      <c r="G85" s="32"/>
      <c r="H85" s="10"/>
      <c r="I85" s="10"/>
      <c r="J85" s="10"/>
      <c r="K85" s="5"/>
    </row>
    <row r="86" spans="1:11">
      <c r="A86" s="31" t="s">
        <v>43</v>
      </c>
      <c r="B86" s="64" t="s">
        <v>110</v>
      </c>
      <c r="C86" s="64"/>
      <c r="D86" s="64"/>
      <c r="E86" s="64"/>
      <c r="F86" s="64"/>
      <c r="G86" s="64"/>
      <c r="H86" s="64"/>
      <c r="I86" s="64"/>
      <c r="J86" s="64"/>
      <c r="K86" s="65"/>
    </row>
    <row r="87" spans="1:11">
      <c r="A87" s="19" t="s">
        <v>59</v>
      </c>
      <c r="B87" s="41" t="s">
        <v>36</v>
      </c>
      <c r="C87" s="41"/>
      <c r="D87" s="41"/>
      <c r="E87" s="41"/>
      <c r="F87" s="41"/>
      <c r="G87" s="41"/>
      <c r="H87" s="41"/>
      <c r="I87" s="41"/>
      <c r="J87" s="41"/>
      <c r="K87" s="42"/>
    </row>
    <row r="88" spans="1:11">
      <c r="A88" s="19" t="s">
        <v>60</v>
      </c>
      <c r="B88" s="41" t="s">
        <v>37</v>
      </c>
      <c r="C88" s="41"/>
      <c r="D88" s="41"/>
      <c r="E88" s="41"/>
      <c r="F88" s="41"/>
      <c r="G88" s="41"/>
      <c r="H88" s="41"/>
      <c r="I88" s="41"/>
      <c r="J88" s="41"/>
      <c r="K88" s="42"/>
    </row>
    <row r="89" spans="1:11">
      <c r="A89" s="19" t="s">
        <v>62</v>
      </c>
      <c r="B89" s="41" t="s">
        <v>38</v>
      </c>
      <c r="C89" s="41"/>
      <c r="D89" s="41"/>
      <c r="E89" s="41"/>
      <c r="F89" s="41"/>
      <c r="G89" s="41"/>
      <c r="H89" s="41"/>
      <c r="I89" s="41"/>
      <c r="J89" s="41"/>
      <c r="K89" s="42"/>
    </row>
    <row r="90" spans="1:11">
      <c r="A90" s="19" t="s">
        <v>63</v>
      </c>
      <c r="B90" s="41" t="s">
        <v>39</v>
      </c>
      <c r="C90" s="41"/>
      <c r="D90" s="41"/>
      <c r="E90" s="41"/>
      <c r="F90" s="41"/>
      <c r="G90" s="41"/>
      <c r="H90" s="41"/>
      <c r="I90" s="41"/>
      <c r="J90" s="41"/>
      <c r="K90" s="42"/>
    </row>
    <row r="91" spans="1:11">
      <c r="A91" s="19" t="s">
        <v>64</v>
      </c>
      <c r="B91" s="41" t="s">
        <v>40</v>
      </c>
      <c r="C91" s="41"/>
      <c r="D91" s="41"/>
      <c r="E91" s="41"/>
      <c r="F91" s="41"/>
      <c r="G91" s="41"/>
      <c r="H91" s="41"/>
      <c r="I91" s="41"/>
      <c r="J91" s="41"/>
      <c r="K91" s="42"/>
    </row>
    <row r="92" spans="1:11">
      <c r="A92" s="19" t="s">
        <v>67</v>
      </c>
      <c r="B92" s="41" t="s">
        <v>41</v>
      </c>
      <c r="C92" s="41"/>
      <c r="D92" s="41"/>
      <c r="E92" s="41"/>
      <c r="F92" s="41"/>
      <c r="G92" s="41"/>
      <c r="H92" s="41"/>
      <c r="I92" s="41"/>
      <c r="J92" s="41"/>
      <c r="K92" s="42"/>
    </row>
    <row r="93" spans="1:11">
      <c r="A93" s="19" t="s">
        <v>68</v>
      </c>
      <c r="B93" s="41" t="s">
        <v>42</v>
      </c>
      <c r="C93" s="41"/>
      <c r="D93" s="41"/>
      <c r="E93" s="41"/>
      <c r="F93" s="41"/>
      <c r="G93" s="41"/>
      <c r="H93" s="41"/>
      <c r="I93" s="41"/>
      <c r="J93" s="41"/>
      <c r="K93" s="42"/>
    </row>
    <row r="94" spans="1:11">
      <c r="A94" s="19" t="s">
        <v>69</v>
      </c>
      <c r="B94" s="41" t="s">
        <v>27</v>
      </c>
      <c r="C94" s="41"/>
      <c r="D94" s="41"/>
      <c r="E94" s="41"/>
      <c r="F94" s="41"/>
      <c r="G94" s="41"/>
      <c r="H94" s="41"/>
      <c r="I94" s="41"/>
      <c r="J94" s="41"/>
      <c r="K94" s="42"/>
    </row>
    <row r="95" spans="1:11">
      <c r="A95" s="17"/>
      <c r="B95" s="6"/>
      <c r="C95" s="6"/>
      <c r="D95" s="6"/>
      <c r="E95" s="6"/>
      <c r="F95" s="6"/>
      <c r="G95" s="6"/>
      <c r="H95" s="6"/>
      <c r="I95" s="6"/>
      <c r="J95" s="6"/>
      <c r="K95" s="18"/>
    </row>
    <row r="96" spans="1:11">
      <c r="A96" s="19"/>
      <c r="B96" s="3" t="s">
        <v>59</v>
      </c>
      <c r="C96" s="3" t="s">
        <v>60</v>
      </c>
      <c r="D96" s="3" t="s">
        <v>62</v>
      </c>
      <c r="E96" s="3" t="s">
        <v>63</v>
      </c>
      <c r="F96" s="3" t="s">
        <v>64</v>
      </c>
      <c r="G96" s="3" t="s">
        <v>67</v>
      </c>
      <c r="H96" s="3" t="s">
        <v>68</v>
      </c>
      <c r="I96" s="3" t="s">
        <v>69</v>
      </c>
      <c r="J96" s="3" t="s">
        <v>4</v>
      </c>
      <c r="K96" s="36"/>
    </row>
    <row r="97" spans="1:11">
      <c r="A97" s="19" t="s">
        <v>13</v>
      </c>
      <c r="B97" s="3">
        <v>114</v>
      </c>
      <c r="C97" s="3">
        <v>57</v>
      </c>
      <c r="D97" s="3">
        <v>114</v>
      </c>
      <c r="E97" s="3">
        <v>53</v>
      </c>
      <c r="F97" s="3">
        <v>98</v>
      </c>
      <c r="G97" s="3">
        <v>118</v>
      </c>
      <c r="H97" s="3">
        <v>6</v>
      </c>
      <c r="I97" s="3">
        <v>7</v>
      </c>
      <c r="J97" s="3">
        <f>SUM(B97:I97)</f>
        <v>567</v>
      </c>
      <c r="K97" s="36"/>
    </row>
    <row r="98" spans="1:11">
      <c r="A98" s="19" t="s">
        <v>5</v>
      </c>
      <c r="B98" s="4">
        <f>B97/J97</f>
        <v>0.20105820105820105</v>
      </c>
      <c r="C98" s="4">
        <f>C97/J97</f>
        <v>0.10052910052910052</v>
      </c>
      <c r="D98" s="4">
        <f>D97/J97</f>
        <v>0.20105820105820105</v>
      </c>
      <c r="E98" s="4">
        <f>E97/J97</f>
        <v>9.3474426807760136E-2</v>
      </c>
      <c r="F98" s="4">
        <f>F97/J97</f>
        <v>0.1728395061728395</v>
      </c>
      <c r="G98" s="4">
        <f>G97/J97</f>
        <v>0.20811287477954143</v>
      </c>
      <c r="H98" s="4">
        <f>H97/J97</f>
        <v>1.0582010582010581E-2</v>
      </c>
      <c r="I98" s="4">
        <f>I97/J97</f>
        <v>1.2345679012345678E-2</v>
      </c>
      <c r="J98" s="4"/>
      <c r="K98" s="36"/>
    </row>
    <row r="99" spans="1:11">
      <c r="A99" s="33"/>
      <c r="B99" s="12"/>
      <c r="C99" s="12"/>
      <c r="D99" s="12"/>
      <c r="E99" s="12"/>
      <c r="F99" s="12"/>
      <c r="G99" s="12"/>
      <c r="H99" s="10"/>
      <c r="I99" s="10"/>
      <c r="J99" s="10"/>
      <c r="K99" s="20"/>
    </row>
    <row r="100" spans="1:11" ht="18" thickBot="1">
      <c r="A100" s="27" t="s">
        <v>123</v>
      </c>
      <c r="B100" s="56" t="s">
        <v>162</v>
      </c>
      <c r="C100" s="56"/>
      <c r="D100" s="56"/>
      <c r="E100" s="56"/>
      <c r="F100" s="56"/>
      <c r="G100" s="56"/>
      <c r="H100" s="56"/>
      <c r="I100" s="56"/>
      <c r="J100" s="56"/>
      <c r="K100" s="57"/>
    </row>
    <row r="101" spans="1:11" ht="18" thickBot="1"/>
    <row r="102" spans="1:11">
      <c r="A102" s="31" t="s">
        <v>45</v>
      </c>
      <c r="B102" s="64" t="s">
        <v>44</v>
      </c>
      <c r="C102" s="64"/>
      <c r="D102" s="64"/>
      <c r="E102" s="64"/>
      <c r="F102" s="64"/>
      <c r="G102" s="64"/>
      <c r="H102" s="64"/>
      <c r="I102" s="64"/>
      <c r="J102" s="64"/>
      <c r="K102" s="65"/>
    </row>
    <row r="103" spans="1:11">
      <c r="A103" s="17"/>
      <c r="B103" s="5"/>
      <c r="C103" s="5"/>
      <c r="D103" s="5"/>
      <c r="E103" s="5"/>
      <c r="F103" s="5"/>
      <c r="G103" s="5"/>
      <c r="H103" s="5"/>
      <c r="I103" s="5"/>
      <c r="J103" s="5"/>
      <c r="K103" s="20"/>
    </row>
    <row r="104" spans="1:11" s="15" customFormat="1" ht="18" thickBot="1">
      <c r="A104" s="27" t="s">
        <v>124</v>
      </c>
      <c r="B104" s="56" t="s">
        <v>158</v>
      </c>
      <c r="C104" s="56"/>
      <c r="D104" s="56"/>
      <c r="E104" s="56"/>
      <c r="F104" s="56"/>
      <c r="G104" s="56"/>
      <c r="H104" s="56"/>
      <c r="I104" s="56"/>
      <c r="J104" s="56"/>
      <c r="K104" s="57"/>
    </row>
    <row r="105" spans="1:11" ht="18" thickBot="1"/>
    <row r="106" spans="1:11">
      <c r="A106" s="31" t="s">
        <v>111</v>
      </c>
      <c r="B106" s="64" t="s">
        <v>46</v>
      </c>
      <c r="C106" s="64"/>
      <c r="D106" s="64"/>
      <c r="E106" s="64"/>
      <c r="F106" s="64"/>
      <c r="G106" s="64"/>
      <c r="H106" s="64"/>
      <c r="I106" s="64"/>
      <c r="J106" s="64"/>
      <c r="K106" s="65"/>
    </row>
    <row r="107" spans="1:11">
      <c r="A107" s="17"/>
      <c r="B107" s="5"/>
      <c r="C107" s="5"/>
      <c r="D107" s="5"/>
      <c r="E107" s="5"/>
      <c r="F107" s="5"/>
      <c r="G107" s="5"/>
      <c r="H107" s="5"/>
      <c r="I107" s="5"/>
      <c r="J107" s="5"/>
      <c r="K107" s="20"/>
    </row>
    <row r="108" spans="1:11" s="15" customFormat="1" ht="18" thickBot="1">
      <c r="A108" s="27" t="s">
        <v>124</v>
      </c>
      <c r="B108" s="56" t="s">
        <v>159</v>
      </c>
      <c r="C108" s="56"/>
      <c r="D108" s="56"/>
      <c r="E108" s="56"/>
      <c r="F108" s="56"/>
      <c r="G108" s="56"/>
      <c r="H108" s="56"/>
      <c r="I108" s="56"/>
      <c r="J108" s="56"/>
      <c r="K108" s="57"/>
    </row>
    <row r="109" spans="1:11" ht="18" thickBot="1"/>
    <row r="110" spans="1:11" ht="34.799999999999997" customHeight="1">
      <c r="A110" s="31" t="s">
        <v>51</v>
      </c>
      <c r="B110" s="62" t="s">
        <v>48</v>
      </c>
      <c r="C110" s="62"/>
      <c r="D110" s="62"/>
      <c r="E110" s="62"/>
      <c r="F110" s="62"/>
      <c r="G110" s="62"/>
      <c r="H110" s="62"/>
      <c r="I110" s="62"/>
      <c r="J110" s="62"/>
      <c r="K110" s="63"/>
    </row>
    <row r="111" spans="1:11">
      <c r="A111" s="19" t="s">
        <v>59</v>
      </c>
      <c r="B111" s="41" t="s">
        <v>71</v>
      </c>
      <c r="C111" s="41"/>
      <c r="D111" s="41"/>
      <c r="E111" s="41"/>
      <c r="F111" s="41"/>
      <c r="G111" s="41"/>
      <c r="H111" s="41"/>
      <c r="I111" s="41"/>
      <c r="J111" s="41"/>
      <c r="K111" s="42"/>
    </row>
    <row r="112" spans="1:11">
      <c r="A112" s="19" t="s">
        <v>60</v>
      </c>
      <c r="B112" s="41" t="s">
        <v>72</v>
      </c>
      <c r="C112" s="41"/>
      <c r="D112" s="41"/>
      <c r="E112" s="41"/>
      <c r="F112" s="41"/>
      <c r="G112" s="41"/>
      <c r="H112" s="41"/>
      <c r="I112" s="41"/>
      <c r="J112" s="41"/>
      <c r="K112" s="42"/>
    </row>
    <row r="113" spans="1:11">
      <c r="A113" s="19" t="s">
        <v>62</v>
      </c>
      <c r="B113" s="41" t="s">
        <v>49</v>
      </c>
      <c r="C113" s="41"/>
      <c r="D113" s="41"/>
      <c r="E113" s="41"/>
      <c r="F113" s="41"/>
      <c r="G113" s="41"/>
      <c r="H113" s="41"/>
      <c r="I113" s="41"/>
      <c r="J113" s="41"/>
      <c r="K113" s="42"/>
    </row>
    <row r="114" spans="1:11">
      <c r="A114" s="19" t="s">
        <v>63</v>
      </c>
      <c r="B114" s="41" t="s">
        <v>50</v>
      </c>
      <c r="C114" s="41"/>
      <c r="D114" s="41"/>
      <c r="E114" s="41"/>
      <c r="F114" s="41"/>
      <c r="G114" s="41"/>
      <c r="H114" s="41"/>
      <c r="I114" s="41"/>
      <c r="J114" s="41"/>
      <c r="K114" s="42"/>
    </row>
    <row r="115" spans="1:11">
      <c r="A115" s="19" t="s">
        <v>64</v>
      </c>
      <c r="B115" s="41" t="s">
        <v>73</v>
      </c>
      <c r="C115" s="41"/>
      <c r="D115" s="41"/>
      <c r="E115" s="41"/>
      <c r="F115" s="41"/>
      <c r="G115" s="41"/>
      <c r="H115" s="41"/>
      <c r="I115" s="41"/>
      <c r="J115" s="41"/>
      <c r="K115" s="42"/>
    </row>
    <row r="116" spans="1:11">
      <c r="A116" s="19" t="s">
        <v>67</v>
      </c>
      <c r="B116" s="41" t="s">
        <v>74</v>
      </c>
      <c r="C116" s="41"/>
      <c r="D116" s="41"/>
      <c r="E116" s="41"/>
      <c r="F116" s="41"/>
      <c r="G116" s="41"/>
      <c r="H116" s="41"/>
      <c r="I116" s="41"/>
      <c r="J116" s="41"/>
      <c r="K116" s="42"/>
    </row>
    <row r="117" spans="1:11">
      <c r="A117" s="19" t="s">
        <v>68</v>
      </c>
      <c r="B117" s="41" t="s">
        <v>20</v>
      </c>
      <c r="C117" s="41"/>
      <c r="D117" s="41"/>
      <c r="E117" s="41"/>
      <c r="F117" s="41"/>
      <c r="G117" s="41"/>
      <c r="H117" s="41"/>
      <c r="I117" s="41"/>
      <c r="J117" s="41"/>
      <c r="K117" s="42"/>
    </row>
    <row r="118" spans="1:11">
      <c r="A118" s="19" t="s">
        <v>69</v>
      </c>
      <c r="B118" s="41" t="s">
        <v>27</v>
      </c>
      <c r="C118" s="41"/>
      <c r="D118" s="41"/>
      <c r="E118" s="41"/>
      <c r="F118" s="41"/>
      <c r="G118" s="41"/>
      <c r="H118" s="41"/>
      <c r="I118" s="41"/>
      <c r="J118" s="41"/>
      <c r="K118" s="42"/>
    </row>
    <row r="119" spans="1:11">
      <c r="A119" s="17"/>
      <c r="B119" s="6"/>
      <c r="C119" s="6"/>
      <c r="D119" s="6"/>
      <c r="E119" s="6"/>
      <c r="F119" s="6"/>
      <c r="G119" s="6"/>
      <c r="H119" s="6"/>
      <c r="I119" s="6"/>
      <c r="J119" s="6"/>
      <c r="K119" s="18"/>
    </row>
    <row r="120" spans="1:11">
      <c r="A120" s="19"/>
      <c r="B120" s="3" t="s">
        <v>59</v>
      </c>
      <c r="C120" s="3" t="s">
        <v>60</v>
      </c>
      <c r="D120" s="3" t="s">
        <v>62</v>
      </c>
      <c r="E120" s="3" t="s">
        <v>63</v>
      </c>
      <c r="F120" s="3" t="s">
        <v>64</v>
      </c>
      <c r="G120" s="3" t="s">
        <v>67</v>
      </c>
      <c r="H120" s="3" t="s">
        <v>68</v>
      </c>
      <c r="I120" s="3" t="s">
        <v>69</v>
      </c>
      <c r="J120" s="3" t="s">
        <v>4</v>
      </c>
      <c r="K120" s="20"/>
    </row>
    <row r="121" spans="1:11">
      <c r="A121" s="19" t="s">
        <v>13</v>
      </c>
      <c r="B121" s="3">
        <v>183</v>
      </c>
      <c r="C121" s="3">
        <v>129</v>
      </c>
      <c r="D121" s="3">
        <v>108</v>
      </c>
      <c r="E121" s="3">
        <v>31</v>
      </c>
      <c r="F121" s="3">
        <v>79</v>
      </c>
      <c r="G121" s="3">
        <v>6</v>
      </c>
      <c r="H121" s="3">
        <v>1</v>
      </c>
      <c r="I121" s="3">
        <v>35</v>
      </c>
      <c r="J121" s="3">
        <f>SUM(B121:I121)</f>
        <v>572</v>
      </c>
      <c r="K121" s="20"/>
    </row>
    <row r="122" spans="1:11">
      <c r="A122" s="19" t="s">
        <v>5</v>
      </c>
      <c r="B122" s="3">
        <v>23</v>
      </c>
      <c r="C122" s="3">
        <v>11</v>
      </c>
      <c r="D122" s="3">
        <v>24</v>
      </c>
      <c r="E122" s="3">
        <v>15</v>
      </c>
      <c r="F122" s="3">
        <v>17</v>
      </c>
      <c r="G122" s="3">
        <v>3</v>
      </c>
      <c r="H122" s="3">
        <v>1</v>
      </c>
      <c r="I122" s="3">
        <v>5</v>
      </c>
      <c r="J122" s="3"/>
      <c r="K122" s="20"/>
    </row>
    <row r="123" spans="1:11">
      <c r="A123" s="33"/>
      <c r="B123" s="12"/>
      <c r="C123" s="12"/>
      <c r="D123" s="12"/>
      <c r="E123" s="12"/>
      <c r="F123" s="12"/>
      <c r="G123" s="12"/>
      <c r="H123" s="10"/>
      <c r="I123" s="10"/>
      <c r="J123" s="10"/>
      <c r="K123" s="20"/>
    </row>
    <row r="124" spans="1:11" ht="18" thickBot="1">
      <c r="A124" s="27" t="s">
        <v>123</v>
      </c>
      <c r="B124" s="56" t="s">
        <v>163</v>
      </c>
      <c r="C124" s="56"/>
      <c r="D124" s="56"/>
      <c r="E124" s="56"/>
      <c r="F124" s="56"/>
      <c r="G124" s="56"/>
      <c r="H124" s="56"/>
      <c r="I124" s="56"/>
      <c r="J124" s="56"/>
      <c r="K124" s="57"/>
    </row>
    <row r="125" spans="1:1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8" thickBot="1"/>
    <row r="128" spans="1:11">
      <c r="A128" s="31" t="s">
        <v>57</v>
      </c>
      <c r="B128" s="64" t="s">
        <v>52</v>
      </c>
      <c r="C128" s="64"/>
      <c r="D128" s="64"/>
      <c r="E128" s="64"/>
      <c r="F128" s="64"/>
      <c r="G128" s="64"/>
      <c r="H128" s="64"/>
      <c r="I128" s="64"/>
      <c r="J128" s="64"/>
      <c r="K128" s="65"/>
    </row>
    <row r="129" spans="1:11">
      <c r="A129" s="19" t="s">
        <v>59</v>
      </c>
      <c r="B129" s="41" t="s">
        <v>75</v>
      </c>
      <c r="C129" s="41"/>
      <c r="D129" s="41"/>
      <c r="E129" s="41"/>
      <c r="F129" s="41"/>
      <c r="G129" s="41"/>
      <c r="H129" s="41"/>
      <c r="I129" s="41"/>
      <c r="J129" s="41"/>
      <c r="K129" s="42"/>
    </row>
    <row r="130" spans="1:11">
      <c r="A130" s="19" t="s">
        <v>60</v>
      </c>
      <c r="B130" s="41" t="s">
        <v>76</v>
      </c>
      <c r="C130" s="41"/>
      <c r="D130" s="41"/>
      <c r="E130" s="41"/>
      <c r="F130" s="41"/>
      <c r="G130" s="41"/>
      <c r="H130" s="41"/>
      <c r="I130" s="41"/>
      <c r="J130" s="41"/>
      <c r="K130" s="42"/>
    </row>
    <row r="131" spans="1:11">
      <c r="A131" s="19" t="s">
        <v>62</v>
      </c>
      <c r="B131" s="41" t="s">
        <v>53</v>
      </c>
      <c r="C131" s="41"/>
      <c r="D131" s="41"/>
      <c r="E131" s="41"/>
      <c r="F131" s="41"/>
      <c r="G131" s="41"/>
      <c r="H131" s="41"/>
      <c r="I131" s="41"/>
      <c r="J131" s="41"/>
      <c r="K131" s="42"/>
    </row>
    <row r="132" spans="1:11">
      <c r="A132" s="19" t="s">
        <v>63</v>
      </c>
      <c r="B132" s="41" t="s">
        <v>54</v>
      </c>
      <c r="C132" s="41"/>
      <c r="D132" s="41"/>
      <c r="E132" s="41"/>
      <c r="F132" s="41"/>
      <c r="G132" s="41"/>
      <c r="H132" s="41"/>
      <c r="I132" s="41"/>
      <c r="J132" s="41"/>
      <c r="K132" s="42"/>
    </row>
    <row r="133" spans="1:11">
      <c r="A133" s="19" t="s">
        <v>64</v>
      </c>
      <c r="B133" s="41" t="s">
        <v>55</v>
      </c>
      <c r="C133" s="41"/>
      <c r="D133" s="41"/>
      <c r="E133" s="41"/>
      <c r="F133" s="41"/>
      <c r="G133" s="41"/>
      <c r="H133" s="41"/>
      <c r="I133" s="41"/>
      <c r="J133" s="41"/>
      <c r="K133" s="42"/>
    </row>
    <row r="134" spans="1:11">
      <c r="A134" s="19" t="s">
        <v>67</v>
      </c>
      <c r="B134" s="41" t="s">
        <v>56</v>
      </c>
      <c r="C134" s="41"/>
      <c r="D134" s="41"/>
      <c r="E134" s="41"/>
      <c r="F134" s="41"/>
      <c r="G134" s="41"/>
      <c r="H134" s="41"/>
      <c r="I134" s="41"/>
      <c r="J134" s="41"/>
      <c r="K134" s="42"/>
    </row>
    <row r="135" spans="1:11">
      <c r="A135" s="19" t="s">
        <v>68</v>
      </c>
      <c r="B135" s="41" t="s">
        <v>42</v>
      </c>
      <c r="C135" s="41"/>
      <c r="D135" s="41"/>
      <c r="E135" s="41"/>
      <c r="F135" s="41"/>
      <c r="G135" s="41"/>
      <c r="H135" s="41"/>
      <c r="I135" s="41"/>
      <c r="J135" s="41"/>
      <c r="K135" s="42"/>
    </row>
    <row r="136" spans="1:11">
      <c r="A136" s="19" t="s">
        <v>69</v>
      </c>
      <c r="B136" s="41" t="s">
        <v>20</v>
      </c>
      <c r="C136" s="41"/>
      <c r="D136" s="41"/>
      <c r="E136" s="41"/>
      <c r="F136" s="41"/>
      <c r="G136" s="41"/>
      <c r="H136" s="41"/>
      <c r="I136" s="41"/>
      <c r="J136" s="41"/>
      <c r="K136" s="42"/>
    </row>
    <row r="137" spans="1:11">
      <c r="A137" s="19" t="s">
        <v>70</v>
      </c>
      <c r="B137" s="41" t="s">
        <v>27</v>
      </c>
      <c r="C137" s="41"/>
      <c r="D137" s="41"/>
      <c r="E137" s="41"/>
      <c r="F137" s="41"/>
      <c r="G137" s="41"/>
      <c r="H137" s="41"/>
      <c r="I137" s="41"/>
      <c r="J137" s="41"/>
      <c r="K137" s="42"/>
    </row>
    <row r="138" spans="1:11">
      <c r="A138" s="17"/>
      <c r="B138" s="6"/>
      <c r="C138" s="6"/>
      <c r="D138" s="6"/>
      <c r="E138" s="6"/>
      <c r="F138" s="6"/>
      <c r="G138" s="6"/>
      <c r="H138" s="6"/>
      <c r="I138" s="6"/>
      <c r="J138" s="5"/>
      <c r="K138" s="20"/>
    </row>
    <row r="139" spans="1:11">
      <c r="A139" s="19"/>
      <c r="B139" s="3" t="s">
        <v>59</v>
      </c>
      <c r="C139" s="3" t="s">
        <v>60</v>
      </c>
      <c r="D139" s="3" t="s">
        <v>62</v>
      </c>
      <c r="E139" s="3" t="s">
        <v>63</v>
      </c>
      <c r="F139" s="3" t="s">
        <v>64</v>
      </c>
      <c r="G139" s="3" t="s">
        <v>67</v>
      </c>
      <c r="H139" s="3" t="s">
        <v>68</v>
      </c>
      <c r="I139" s="3" t="s">
        <v>69</v>
      </c>
      <c r="J139" s="3" t="s">
        <v>70</v>
      </c>
      <c r="K139" s="26" t="s">
        <v>4</v>
      </c>
    </row>
    <row r="140" spans="1:11">
      <c r="A140" s="19" t="s">
        <v>13</v>
      </c>
      <c r="B140" s="3">
        <v>62</v>
      </c>
      <c r="C140" s="3">
        <v>92</v>
      </c>
      <c r="D140" s="3">
        <v>168</v>
      </c>
      <c r="E140" s="3">
        <v>113</v>
      </c>
      <c r="F140" s="3">
        <v>23</v>
      </c>
      <c r="G140" s="3">
        <v>61</v>
      </c>
      <c r="H140" s="3">
        <v>3</v>
      </c>
      <c r="I140" s="3">
        <v>0</v>
      </c>
      <c r="J140" s="3">
        <v>42</v>
      </c>
      <c r="K140" s="26">
        <f>SUM(B140:J140)</f>
        <v>564</v>
      </c>
    </row>
    <row r="141" spans="1:11">
      <c r="A141" s="19" t="s">
        <v>5</v>
      </c>
      <c r="B141" s="4">
        <f>B140/K140</f>
        <v>0.1099290780141844</v>
      </c>
      <c r="C141" s="4">
        <f>C140/K140</f>
        <v>0.16312056737588654</v>
      </c>
      <c r="D141" s="4">
        <f>D140/K140</f>
        <v>0.2978723404255319</v>
      </c>
      <c r="E141" s="4">
        <f>E140/K140</f>
        <v>0.20035460992907803</v>
      </c>
      <c r="F141" s="4">
        <f>F140/K140</f>
        <v>4.0780141843971635E-2</v>
      </c>
      <c r="G141" s="4">
        <f>G140/K140</f>
        <v>0.10815602836879433</v>
      </c>
      <c r="H141" s="4">
        <f>H140/K140</f>
        <v>5.3191489361702126E-3</v>
      </c>
      <c r="I141" s="4">
        <f>I140/K140</f>
        <v>0</v>
      </c>
      <c r="J141" s="4">
        <f>J140/K140</f>
        <v>7.4468085106382975E-2</v>
      </c>
      <c r="K141" s="26"/>
    </row>
    <row r="142" spans="1:11">
      <c r="A142" s="33"/>
      <c r="B142" s="12"/>
      <c r="C142" s="12"/>
      <c r="D142" s="12"/>
      <c r="E142" s="12"/>
      <c r="F142" s="12"/>
      <c r="G142" s="12"/>
      <c r="H142" s="10"/>
      <c r="I142" s="10"/>
      <c r="J142" s="10"/>
      <c r="K142" s="20"/>
    </row>
    <row r="143" spans="1:11" ht="18" thickBot="1">
      <c r="A143" s="27" t="s">
        <v>123</v>
      </c>
      <c r="B143" s="56" t="s">
        <v>164</v>
      </c>
      <c r="C143" s="56"/>
      <c r="D143" s="56"/>
      <c r="E143" s="56"/>
      <c r="F143" s="56"/>
      <c r="G143" s="56"/>
      <c r="H143" s="56"/>
      <c r="I143" s="56"/>
      <c r="J143" s="56"/>
      <c r="K143" s="57"/>
    </row>
    <row r="144" spans="1:11" ht="18" thickBot="1"/>
    <row r="145" spans="1:11">
      <c r="A145" s="31" t="s">
        <v>81</v>
      </c>
      <c r="B145" s="64" t="s">
        <v>58</v>
      </c>
      <c r="C145" s="64"/>
      <c r="D145" s="64"/>
      <c r="E145" s="64"/>
      <c r="F145" s="64"/>
      <c r="G145" s="64"/>
      <c r="H145" s="64"/>
      <c r="I145" s="64"/>
      <c r="J145" s="64"/>
      <c r="K145" s="65"/>
    </row>
    <row r="146" spans="1:11">
      <c r="A146" s="19" t="s">
        <v>59</v>
      </c>
      <c r="B146" s="41" t="s">
        <v>77</v>
      </c>
      <c r="C146" s="41"/>
      <c r="D146" s="41"/>
      <c r="E146" s="41"/>
      <c r="F146" s="41"/>
      <c r="G146" s="41"/>
      <c r="H146" s="41"/>
      <c r="I146" s="41"/>
      <c r="J146" s="41"/>
      <c r="K146" s="42"/>
    </row>
    <row r="147" spans="1:11">
      <c r="A147" s="19" t="s">
        <v>60</v>
      </c>
      <c r="B147" s="41" t="s">
        <v>78</v>
      </c>
      <c r="C147" s="41"/>
      <c r="D147" s="41"/>
      <c r="E147" s="41"/>
      <c r="F147" s="41"/>
      <c r="G147" s="41"/>
      <c r="H147" s="41"/>
      <c r="I147" s="41"/>
      <c r="J147" s="41"/>
      <c r="K147" s="42"/>
    </row>
    <row r="148" spans="1:11">
      <c r="A148" s="19" t="s">
        <v>62</v>
      </c>
      <c r="B148" s="41" t="s">
        <v>79</v>
      </c>
      <c r="C148" s="41"/>
      <c r="D148" s="41"/>
      <c r="E148" s="41"/>
      <c r="F148" s="41"/>
      <c r="G148" s="41"/>
      <c r="H148" s="41"/>
      <c r="I148" s="41"/>
      <c r="J148" s="41"/>
      <c r="K148" s="42"/>
    </row>
    <row r="149" spans="1:11">
      <c r="A149" s="19" t="s">
        <v>63</v>
      </c>
      <c r="B149" s="41" t="s">
        <v>80</v>
      </c>
      <c r="C149" s="41"/>
      <c r="D149" s="41"/>
      <c r="E149" s="41"/>
      <c r="F149" s="41"/>
      <c r="G149" s="41"/>
      <c r="H149" s="41"/>
      <c r="I149" s="41"/>
      <c r="J149" s="41"/>
      <c r="K149" s="42"/>
    </row>
    <row r="150" spans="1:11">
      <c r="A150" s="19" t="s">
        <v>64</v>
      </c>
      <c r="B150" s="41" t="s">
        <v>42</v>
      </c>
      <c r="C150" s="41"/>
      <c r="D150" s="41"/>
      <c r="E150" s="41"/>
      <c r="F150" s="41"/>
      <c r="G150" s="41"/>
      <c r="H150" s="41"/>
      <c r="I150" s="41"/>
      <c r="J150" s="41"/>
      <c r="K150" s="42"/>
    </row>
    <row r="151" spans="1:11">
      <c r="A151" s="19" t="s">
        <v>67</v>
      </c>
      <c r="B151" s="41" t="s">
        <v>20</v>
      </c>
      <c r="C151" s="41"/>
      <c r="D151" s="41"/>
      <c r="E151" s="41"/>
      <c r="F151" s="41"/>
      <c r="G151" s="41"/>
      <c r="H151" s="41"/>
      <c r="I151" s="41"/>
      <c r="J151" s="41"/>
      <c r="K151" s="42"/>
    </row>
    <row r="152" spans="1:11">
      <c r="A152" s="19" t="s">
        <v>68</v>
      </c>
      <c r="B152" s="41" t="s">
        <v>27</v>
      </c>
      <c r="C152" s="41"/>
      <c r="D152" s="41"/>
      <c r="E152" s="41"/>
      <c r="F152" s="41"/>
      <c r="G152" s="41"/>
      <c r="H152" s="41"/>
      <c r="I152" s="41"/>
      <c r="J152" s="41"/>
      <c r="K152" s="42"/>
    </row>
    <row r="153" spans="1:11">
      <c r="A153" s="17"/>
      <c r="B153" s="6"/>
      <c r="C153" s="6"/>
      <c r="D153" s="6"/>
      <c r="E153" s="6"/>
      <c r="F153" s="6"/>
      <c r="G153" s="6"/>
      <c r="H153" s="6"/>
      <c r="I153" s="6"/>
      <c r="J153" s="6"/>
      <c r="K153" s="18"/>
    </row>
    <row r="154" spans="1:11">
      <c r="A154" s="19"/>
      <c r="B154" s="3" t="s">
        <v>59</v>
      </c>
      <c r="C154" s="3" t="s">
        <v>60</v>
      </c>
      <c r="D154" s="3" t="s">
        <v>62</v>
      </c>
      <c r="E154" s="3" t="s">
        <v>63</v>
      </c>
      <c r="F154" s="3" t="s">
        <v>64</v>
      </c>
      <c r="G154" s="3" t="s">
        <v>67</v>
      </c>
      <c r="H154" s="3" t="s">
        <v>68</v>
      </c>
      <c r="I154" s="3" t="s">
        <v>4</v>
      </c>
      <c r="J154" s="5"/>
      <c r="K154" s="20"/>
    </row>
    <row r="155" spans="1:11">
      <c r="A155" s="19" t="s">
        <v>13</v>
      </c>
      <c r="B155" s="3">
        <v>44</v>
      </c>
      <c r="C155" s="3">
        <v>58</v>
      </c>
      <c r="D155" s="3">
        <v>95</v>
      </c>
      <c r="E155" s="3">
        <v>174</v>
      </c>
      <c r="F155" s="3">
        <v>1</v>
      </c>
      <c r="G155" s="3">
        <v>0</v>
      </c>
      <c r="H155" s="3">
        <v>36</v>
      </c>
      <c r="I155" s="3">
        <f>SUM(B155:H155)</f>
        <v>408</v>
      </c>
      <c r="J155" s="5"/>
      <c r="K155" s="20"/>
    </row>
    <row r="156" spans="1:11">
      <c r="A156" s="19" t="s">
        <v>5</v>
      </c>
      <c r="B156" s="4">
        <f>B155/I155</f>
        <v>0.10784313725490197</v>
      </c>
      <c r="C156" s="4">
        <f>C155/I155</f>
        <v>0.14215686274509803</v>
      </c>
      <c r="D156" s="4">
        <f>D155/I155</f>
        <v>0.23284313725490197</v>
      </c>
      <c r="E156" s="4">
        <f>E155/I155</f>
        <v>0.4264705882352941</v>
      </c>
      <c r="F156" s="4">
        <f>F155/I155</f>
        <v>2.4509803921568627E-3</v>
      </c>
      <c r="G156" s="4">
        <f>G155/I155</f>
        <v>0</v>
      </c>
      <c r="H156" s="4">
        <f>H155/I155</f>
        <v>8.8235294117647065E-2</v>
      </c>
      <c r="I156" s="3"/>
      <c r="J156" s="5"/>
      <c r="K156" s="20"/>
    </row>
    <row r="157" spans="1:11">
      <c r="A157" s="33"/>
      <c r="B157" s="12"/>
      <c r="C157" s="12"/>
      <c r="D157" s="12"/>
      <c r="E157" s="12"/>
      <c r="F157" s="12"/>
      <c r="G157" s="12"/>
      <c r="H157" s="10"/>
      <c r="I157" s="10"/>
      <c r="J157" s="10"/>
      <c r="K157" s="20"/>
    </row>
    <row r="158" spans="1:11" ht="18" thickBot="1">
      <c r="A158" s="27" t="s">
        <v>123</v>
      </c>
      <c r="B158" s="56" t="s">
        <v>165</v>
      </c>
      <c r="C158" s="56"/>
      <c r="D158" s="56"/>
      <c r="E158" s="56"/>
      <c r="F158" s="56"/>
      <c r="G158" s="56"/>
      <c r="H158" s="56"/>
      <c r="I158" s="56"/>
      <c r="J158" s="56"/>
      <c r="K158" s="57"/>
    </row>
    <row r="159" spans="1:11" ht="18" thickBot="1"/>
    <row r="160" spans="1:11" ht="35.4" customHeight="1">
      <c r="A160" s="31" t="s">
        <v>83</v>
      </c>
      <c r="B160" s="62" t="s">
        <v>82</v>
      </c>
      <c r="C160" s="62"/>
      <c r="D160" s="62"/>
      <c r="E160" s="62"/>
      <c r="F160" s="62"/>
      <c r="G160" s="62"/>
      <c r="H160" s="62"/>
      <c r="I160" s="62"/>
      <c r="J160" s="62"/>
      <c r="K160" s="63"/>
    </row>
    <row r="161" spans="1:11">
      <c r="A161" s="17"/>
      <c r="B161" s="5"/>
      <c r="C161" s="5"/>
      <c r="D161" s="5"/>
      <c r="E161" s="5"/>
      <c r="F161" s="5"/>
      <c r="G161" s="5"/>
      <c r="H161" s="5"/>
      <c r="I161" s="5"/>
      <c r="J161" s="5"/>
      <c r="K161" s="20"/>
    </row>
    <row r="162" spans="1:11" s="15" customFormat="1" ht="54.6" customHeight="1" thickBot="1">
      <c r="A162" s="27" t="s">
        <v>124</v>
      </c>
      <c r="B162" s="56" t="s">
        <v>166</v>
      </c>
      <c r="C162" s="56"/>
      <c r="D162" s="56"/>
      <c r="E162" s="56"/>
      <c r="F162" s="56"/>
      <c r="G162" s="56"/>
      <c r="H162" s="56"/>
      <c r="I162" s="56"/>
      <c r="J162" s="56"/>
      <c r="K162" s="57"/>
    </row>
    <row r="163" spans="1:1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</row>
    <row r="164" spans="1:1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</row>
    <row r="165" spans="1:1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</row>
    <row r="166" spans="1:11" ht="18" thickBot="1"/>
    <row r="167" spans="1:11" ht="35.4" customHeight="1">
      <c r="A167" s="31" t="s">
        <v>112</v>
      </c>
      <c r="B167" s="62" t="s">
        <v>84</v>
      </c>
      <c r="C167" s="62"/>
      <c r="D167" s="62"/>
      <c r="E167" s="62"/>
      <c r="F167" s="62"/>
      <c r="G167" s="62"/>
      <c r="H167" s="62"/>
      <c r="I167" s="62"/>
      <c r="J167" s="62"/>
      <c r="K167" s="63"/>
    </row>
    <row r="168" spans="1:11">
      <c r="A168" s="17"/>
      <c r="B168" s="7"/>
      <c r="C168" s="7"/>
      <c r="D168" s="7"/>
      <c r="E168" s="7"/>
      <c r="F168" s="7"/>
      <c r="G168" s="7"/>
      <c r="H168" s="7"/>
      <c r="I168" s="7"/>
      <c r="J168" s="7"/>
      <c r="K168" s="29"/>
    </row>
    <row r="169" spans="1:11">
      <c r="A169" s="17" t="s">
        <v>88</v>
      </c>
      <c r="B169" s="5"/>
      <c r="C169" s="5"/>
      <c r="D169" s="5"/>
      <c r="E169" s="5"/>
      <c r="F169" s="5"/>
      <c r="G169" s="5"/>
      <c r="H169" s="5"/>
      <c r="I169" s="5"/>
      <c r="J169" s="5"/>
      <c r="K169" s="20"/>
    </row>
    <row r="170" spans="1:11">
      <c r="A170" s="19"/>
      <c r="B170" s="3" t="s">
        <v>119</v>
      </c>
      <c r="C170" s="3" t="s">
        <v>120</v>
      </c>
      <c r="D170" s="3" t="s">
        <v>4</v>
      </c>
      <c r="E170" s="5"/>
      <c r="F170" s="5"/>
      <c r="G170" s="5"/>
      <c r="H170" s="5"/>
      <c r="I170" s="5"/>
      <c r="J170" s="5"/>
      <c r="K170" s="20"/>
    </row>
    <row r="171" spans="1:11">
      <c r="A171" s="19" t="s">
        <v>13</v>
      </c>
      <c r="B171" s="3">
        <v>3</v>
      </c>
      <c r="C171" s="3">
        <v>2</v>
      </c>
      <c r="D171" s="3">
        <v>361</v>
      </c>
      <c r="E171" s="5"/>
      <c r="F171" s="5"/>
      <c r="G171" s="5"/>
      <c r="H171" s="5"/>
      <c r="I171" s="5"/>
      <c r="J171" s="5"/>
      <c r="K171" s="20"/>
    </row>
    <row r="172" spans="1:11">
      <c r="A172" s="19" t="s">
        <v>5</v>
      </c>
      <c r="B172" s="4">
        <f>B171/D171</f>
        <v>8.3102493074792248E-3</v>
      </c>
      <c r="C172" s="4">
        <f>C171/D171</f>
        <v>5.5401662049861496E-3</v>
      </c>
      <c r="D172" s="3"/>
      <c r="E172" s="5"/>
      <c r="F172" s="5"/>
      <c r="G172" s="5"/>
      <c r="H172" s="5"/>
      <c r="I172" s="5"/>
      <c r="J172" s="5"/>
      <c r="K172" s="20"/>
    </row>
    <row r="173" spans="1:11">
      <c r="A173" s="17"/>
      <c r="B173" s="5"/>
      <c r="C173" s="5"/>
      <c r="D173" s="5"/>
      <c r="E173" s="5"/>
      <c r="F173" s="5"/>
      <c r="G173" s="5"/>
      <c r="H173" s="5"/>
      <c r="I173" s="5"/>
      <c r="J173" s="5"/>
      <c r="K173" s="20"/>
    </row>
    <row r="174" spans="1:11">
      <c r="A174" s="30" t="s">
        <v>121</v>
      </c>
      <c r="B174" s="58" t="s">
        <v>160</v>
      </c>
      <c r="C174" s="67"/>
      <c r="D174" s="67"/>
      <c r="E174" s="67"/>
      <c r="F174" s="67"/>
      <c r="G174" s="67"/>
      <c r="H174" s="67"/>
      <c r="I174" s="67"/>
      <c r="J174" s="67"/>
      <c r="K174" s="68"/>
    </row>
    <row r="175" spans="1:11">
      <c r="A175" s="17"/>
      <c r="B175" s="5"/>
      <c r="C175" s="5"/>
      <c r="D175" s="5"/>
      <c r="E175" s="5"/>
      <c r="F175" s="5"/>
      <c r="G175" s="5"/>
      <c r="H175" s="5"/>
      <c r="I175" s="5"/>
      <c r="J175" s="5"/>
      <c r="K175" s="20"/>
    </row>
    <row r="176" spans="1:11" ht="18" thickBot="1">
      <c r="A176" s="27" t="s">
        <v>122</v>
      </c>
      <c r="B176" s="56" t="s">
        <v>157</v>
      </c>
      <c r="C176" s="56"/>
      <c r="D176" s="56"/>
      <c r="E176" s="56"/>
      <c r="F176" s="56"/>
      <c r="G176" s="56"/>
      <c r="H176" s="56"/>
      <c r="I176" s="56"/>
      <c r="J176" s="56"/>
      <c r="K176" s="57"/>
    </row>
    <row r="177" spans="1:11">
      <c r="A177" s="5"/>
      <c r="B177" s="7"/>
      <c r="C177" s="7"/>
      <c r="D177" s="7"/>
      <c r="E177" s="7"/>
      <c r="F177" s="7"/>
      <c r="G177" s="7"/>
      <c r="H177" s="7"/>
      <c r="I177" s="7"/>
      <c r="J177" s="7"/>
      <c r="K177" s="7"/>
    </row>
  </sheetData>
  <mergeCells count="88">
    <mergeCell ref="B174:K174"/>
    <mergeCell ref="B176:K176"/>
    <mergeCell ref="B108:K108"/>
    <mergeCell ref="B124:K124"/>
    <mergeCell ref="B143:K143"/>
    <mergeCell ref="B158:K158"/>
    <mergeCell ref="B162:K162"/>
    <mergeCell ref="B130:K130"/>
    <mergeCell ref="B110:K110"/>
    <mergeCell ref="B111:K111"/>
    <mergeCell ref="B112:K112"/>
    <mergeCell ref="B113:K113"/>
    <mergeCell ref="B114:K114"/>
    <mergeCell ref="B115:K115"/>
    <mergeCell ref="B116:K116"/>
    <mergeCell ref="B117:K117"/>
    <mergeCell ref="B27:K27"/>
    <mergeCell ref="A2:K2"/>
    <mergeCell ref="B4:C4"/>
    <mergeCell ref="D4:E4"/>
    <mergeCell ref="F4:G4"/>
    <mergeCell ref="B5:C5"/>
    <mergeCell ref="D5:E5"/>
    <mergeCell ref="F5:G5"/>
    <mergeCell ref="B8:K8"/>
    <mergeCell ref="B18:K18"/>
    <mergeCell ref="B19:K19"/>
    <mergeCell ref="B20:K20"/>
    <mergeCell ref="B26:K26"/>
    <mergeCell ref="B49:K49"/>
    <mergeCell ref="B28:K28"/>
    <mergeCell ref="B29:K29"/>
    <mergeCell ref="B30:K30"/>
    <mergeCell ref="B31:K31"/>
    <mergeCell ref="B32:K32"/>
    <mergeCell ref="B43:K43"/>
    <mergeCell ref="B44:K44"/>
    <mergeCell ref="B45:K45"/>
    <mergeCell ref="B46:K46"/>
    <mergeCell ref="B47:K47"/>
    <mergeCell ref="B48:K48"/>
    <mergeCell ref="B71:K71"/>
    <mergeCell ref="B55:K55"/>
    <mergeCell ref="B56:K56"/>
    <mergeCell ref="B57:K57"/>
    <mergeCell ref="B58:K58"/>
    <mergeCell ref="B59:K59"/>
    <mergeCell ref="B60:K60"/>
    <mergeCell ref="B61:K61"/>
    <mergeCell ref="B67:K67"/>
    <mergeCell ref="B68:K68"/>
    <mergeCell ref="B69:K69"/>
    <mergeCell ref="B70:K70"/>
    <mergeCell ref="B106:K106"/>
    <mergeCell ref="B72:K72"/>
    <mergeCell ref="B86:K86"/>
    <mergeCell ref="B87:K87"/>
    <mergeCell ref="B88:K88"/>
    <mergeCell ref="B89:K89"/>
    <mergeCell ref="B90:K90"/>
    <mergeCell ref="B78:K78"/>
    <mergeCell ref="B100:K100"/>
    <mergeCell ref="B104:K104"/>
    <mergeCell ref="B91:K91"/>
    <mergeCell ref="B92:K92"/>
    <mergeCell ref="B93:K93"/>
    <mergeCell ref="B94:K94"/>
    <mergeCell ref="B102:K102"/>
    <mergeCell ref="B118:K118"/>
    <mergeCell ref="B128:K128"/>
    <mergeCell ref="B129:K129"/>
    <mergeCell ref="B149:K149"/>
    <mergeCell ref="B131:K131"/>
    <mergeCell ref="B132:K132"/>
    <mergeCell ref="B133:K133"/>
    <mergeCell ref="B134:K134"/>
    <mergeCell ref="B135:K135"/>
    <mergeCell ref="B136:K136"/>
    <mergeCell ref="B137:K137"/>
    <mergeCell ref="B145:K145"/>
    <mergeCell ref="B146:K146"/>
    <mergeCell ref="B147:K147"/>
    <mergeCell ref="B148:K148"/>
    <mergeCell ref="B150:K150"/>
    <mergeCell ref="B151:K151"/>
    <mergeCell ref="B152:K152"/>
    <mergeCell ref="B160:K160"/>
    <mergeCell ref="B167:K167"/>
  </mergeCells>
  <phoneticPr fontId="2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2:K171"/>
  <sheetViews>
    <sheetView topLeftCell="A148" zoomScale="70" zoomScaleNormal="70" workbookViewId="0">
      <selection activeCell="M122" sqref="M122"/>
    </sheetView>
  </sheetViews>
  <sheetFormatPr defaultRowHeight="17.399999999999999"/>
  <cols>
    <col min="1" max="1" width="9.09765625" style="1" bestFit="1" customWidth="1"/>
    <col min="2" max="11" width="6.8984375" style="1" customWidth="1"/>
  </cols>
  <sheetData>
    <row r="2" spans="1:11" ht="25.2">
      <c r="A2" s="47" t="s">
        <v>85</v>
      </c>
      <c r="B2" s="47"/>
      <c r="C2" s="47"/>
      <c r="D2" s="47"/>
      <c r="E2" s="47"/>
      <c r="F2" s="47"/>
      <c r="G2" s="47"/>
      <c r="H2" s="47"/>
      <c r="I2" s="47"/>
      <c r="J2" s="47"/>
      <c r="K2" s="47"/>
    </row>
    <row r="4" spans="1:11">
      <c r="A4" s="14" t="s">
        <v>114</v>
      </c>
      <c r="B4" s="73" t="s">
        <v>86</v>
      </c>
      <c r="C4" s="73"/>
      <c r="D4" s="73" t="s">
        <v>87</v>
      </c>
      <c r="E4" s="73"/>
      <c r="F4" s="73" t="s">
        <v>88</v>
      </c>
      <c r="G4" s="73"/>
    </row>
    <row r="5" spans="1:11">
      <c r="A5" s="3"/>
      <c r="B5" s="49">
        <v>220</v>
      </c>
      <c r="C5" s="49"/>
      <c r="D5" s="49">
        <v>155</v>
      </c>
      <c r="E5" s="49"/>
      <c r="F5" s="50">
        <f>D5/B5</f>
        <v>0.70454545454545459</v>
      </c>
      <c r="G5" s="50"/>
    </row>
    <row r="7" spans="1:11" ht="18" thickBot="1"/>
    <row r="8" spans="1:11">
      <c r="A8" s="37" t="s">
        <v>0</v>
      </c>
      <c r="B8" s="71" t="s">
        <v>8</v>
      </c>
      <c r="C8" s="71"/>
      <c r="D8" s="71"/>
      <c r="E8" s="71"/>
      <c r="F8" s="71"/>
      <c r="G8" s="71"/>
      <c r="H8" s="71"/>
      <c r="I8" s="71"/>
      <c r="J8" s="71"/>
      <c r="K8" s="72"/>
    </row>
    <row r="9" spans="1:11">
      <c r="A9" s="17"/>
      <c r="B9" s="6"/>
      <c r="C9" s="6"/>
      <c r="D9" s="6"/>
      <c r="E9" s="6"/>
      <c r="F9" s="6"/>
      <c r="G9" s="6"/>
      <c r="H9" s="6"/>
      <c r="I9" s="6"/>
      <c r="J9" s="6"/>
      <c r="K9" s="18"/>
    </row>
    <row r="10" spans="1:11">
      <c r="A10" s="19" t="s">
        <v>1</v>
      </c>
      <c r="B10" s="3" t="s">
        <v>2</v>
      </c>
      <c r="C10" s="3" t="s">
        <v>3</v>
      </c>
      <c r="D10" s="3" t="s">
        <v>4</v>
      </c>
      <c r="E10" s="5"/>
      <c r="F10" s="3" t="s">
        <v>115</v>
      </c>
      <c r="G10" s="3" t="s">
        <v>116</v>
      </c>
      <c r="H10" s="3" t="s">
        <v>117</v>
      </c>
      <c r="I10" s="3" t="s">
        <v>118</v>
      </c>
      <c r="J10" s="3" t="s">
        <v>4</v>
      </c>
      <c r="K10" s="20"/>
    </row>
    <row r="11" spans="1:11">
      <c r="A11" s="19" t="s">
        <v>13</v>
      </c>
      <c r="B11" s="3">
        <v>35</v>
      </c>
      <c r="C11" s="3">
        <v>120</v>
      </c>
      <c r="D11" s="3">
        <f>SUM(B11:C11)</f>
        <v>155</v>
      </c>
      <c r="E11" s="5"/>
      <c r="F11" s="3" t="s">
        <v>13</v>
      </c>
      <c r="G11" s="3">
        <v>74</v>
      </c>
      <c r="H11" s="3">
        <v>71</v>
      </c>
      <c r="I11" s="3">
        <v>13</v>
      </c>
      <c r="J11" s="3">
        <f>SUM(G11:I11)</f>
        <v>158</v>
      </c>
      <c r="K11" s="20"/>
    </row>
    <row r="12" spans="1:11" ht="18" thickBot="1">
      <c r="A12" s="21" t="s">
        <v>5</v>
      </c>
      <c r="B12" s="22">
        <f>B11/D11</f>
        <v>0.22580645161290322</v>
      </c>
      <c r="C12" s="22">
        <f>C11/D11</f>
        <v>0.77419354838709675</v>
      </c>
      <c r="D12" s="23"/>
      <c r="E12" s="24"/>
      <c r="F12" s="23" t="s">
        <v>5</v>
      </c>
      <c r="G12" s="22">
        <f>G11/J11</f>
        <v>0.46835443037974683</v>
      </c>
      <c r="H12" s="22">
        <f>H11/J11</f>
        <v>0.44936708860759494</v>
      </c>
      <c r="I12" s="22">
        <f>I11/J11</f>
        <v>8.2278481012658222E-2</v>
      </c>
      <c r="J12" s="23"/>
      <c r="K12" s="25"/>
    </row>
    <row r="13" spans="1:11">
      <c r="A13" s="5"/>
      <c r="B13" s="10"/>
      <c r="C13" s="10"/>
      <c r="D13" s="5"/>
      <c r="F13" s="5"/>
      <c r="G13" s="10"/>
      <c r="H13" s="10"/>
      <c r="I13" s="10"/>
      <c r="J13" s="5"/>
    </row>
    <row r="14" spans="1:11" ht="18" thickBot="1"/>
    <row r="15" spans="1:11" ht="35.4" customHeight="1">
      <c r="A15" s="37" t="s">
        <v>6</v>
      </c>
      <c r="B15" s="69" t="s">
        <v>7</v>
      </c>
      <c r="C15" s="69"/>
      <c r="D15" s="69"/>
      <c r="E15" s="69"/>
      <c r="F15" s="69"/>
      <c r="G15" s="69"/>
      <c r="H15" s="69"/>
      <c r="I15" s="69"/>
      <c r="J15" s="69"/>
      <c r="K15" s="70"/>
    </row>
    <row r="16" spans="1:11">
      <c r="A16" s="19" t="s">
        <v>59</v>
      </c>
      <c r="B16" s="51" t="s">
        <v>14</v>
      </c>
      <c r="C16" s="52"/>
      <c r="D16" s="52"/>
      <c r="E16" s="52"/>
      <c r="F16" s="52"/>
      <c r="G16" s="52"/>
      <c r="H16" s="52"/>
      <c r="I16" s="52"/>
      <c r="J16" s="52"/>
      <c r="K16" s="53"/>
    </row>
    <row r="17" spans="1:11">
      <c r="A17" s="19" t="s">
        <v>60</v>
      </c>
      <c r="B17" s="51" t="s">
        <v>15</v>
      </c>
      <c r="C17" s="52"/>
      <c r="D17" s="52"/>
      <c r="E17" s="52"/>
      <c r="F17" s="52"/>
      <c r="G17" s="52"/>
      <c r="H17" s="52"/>
      <c r="I17" s="52"/>
      <c r="J17" s="52"/>
      <c r="K17" s="53"/>
    </row>
    <row r="18" spans="1:11">
      <c r="A18" s="17"/>
      <c r="B18" s="6"/>
      <c r="C18" s="6"/>
      <c r="D18" s="6"/>
      <c r="E18" s="6"/>
      <c r="F18" s="6"/>
      <c r="G18" s="6"/>
      <c r="H18" s="6"/>
      <c r="I18" s="6"/>
      <c r="J18" s="6"/>
      <c r="K18" s="18"/>
    </row>
    <row r="19" spans="1:11">
      <c r="A19" s="19"/>
      <c r="B19" s="3" t="s">
        <v>61</v>
      </c>
      <c r="C19" s="3" t="s">
        <v>60</v>
      </c>
      <c r="D19" s="3" t="s">
        <v>4</v>
      </c>
      <c r="E19" s="5"/>
      <c r="F19" s="5"/>
      <c r="G19" s="5"/>
      <c r="H19" s="5"/>
      <c r="I19" s="5"/>
      <c r="J19" s="5"/>
      <c r="K19" s="20"/>
    </row>
    <row r="20" spans="1:11">
      <c r="A20" s="19" t="s">
        <v>13</v>
      </c>
      <c r="B20" s="3">
        <v>58</v>
      </c>
      <c r="C20" s="3">
        <v>100</v>
      </c>
      <c r="D20" s="3">
        <f>SUM(B20:C20)</f>
        <v>158</v>
      </c>
      <c r="E20" s="5"/>
      <c r="F20" s="5"/>
      <c r="G20" s="5"/>
      <c r="H20" s="5"/>
      <c r="I20" s="5"/>
      <c r="J20" s="5"/>
      <c r="K20" s="20"/>
    </row>
    <row r="21" spans="1:11" ht="18" thickBot="1">
      <c r="A21" s="21" t="s">
        <v>5</v>
      </c>
      <c r="B21" s="22">
        <f>B20/D20</f>
        <v>0.36708860759493672</v>
      </c>
      <c r="C21" s="22">
        <f>C20/D20</f>
        <v>0.63291139240506333</v>
      </c>
      <c r="D21" s="23"/>
      <c r="E21" s="24"/>
      <c r="F21" s="24"/>
      <c r="G21" s="24"/>
      <c r="H21" s="24"/>
      <c r="I21" s="24"/>
      <c r="J21" s="24"/>
      <c r="K21" s="25"/>
    </row>
    <row r="22" spans="1:11" ht="18" thickBot="1"/>
    <row r="23" spans="1:11">
      <c r="A23" s="37" t="s">
        <v>16</v>
      </c>
      <c r="B23" s="71" t="s">
        <v>97</v>
      </c>
      <c r="C23" s="71"/>
      <c r="D23" s="71"/>
      <c r="E23" s="71"/>
      <c r="F23" s="71"/>
      <c r="G23" s="71"/>
      <c r="H23" s="71"/>
      <c r="I23" s="71"/>
      <c r="J23" s="71"/>
      <c r="K23" s="72"/>
    </row>
    <row r="24" spans="1:11">
      <c r="A24" s="19" t="s">
        <v>59</v>
      </c>
      <c r="B24" s="41" t="s">
        <v>99</v>
      </c>
      <c r="C24" s="41"/>
      <c r="D24" s="41"/>
      <c r="E24" s="41"/>
      <c r="F24" s="41"/>
      <c r="G24" s="41"/>
      <c r="H24" s="41"/>
      <c r="I24" s="41"/>
      <c r="J24" s="41"/>
      <c r="K24" s="42"/>
    </row>
    <row r="25" spans="1:11">
      <c r="A25" s="19" t="s">
        <v>60</v>
      </c>
      <c r="B25" s="41" t="s">
        <v>100</v>
      </c>
      <c r="C25" s="41"/>
      <c r="D25" s="41"/>
      <c r="E25" s="41"/>
      <c r="F25" s="41"/>
      <c r="G25" s="41"/>
      <c r="H25" s="41"/>
      <c r="I25" s="41"/>
      <c r="J25" s="41"/>
      <c r="K25" s="42"/>
    </row>
    <row r="26" spans="1:11">
      <c r="A26" s="19" t="s">
        <v>62</v>
      </c>
      <c r="B26" s="41" t="s">
        <v>98</v>
      </c>
      <c r="C26" s="41"/>
      <c r="D26" s="41"/>
      <c r="E26" s="41"/>
      <c r="F26" s="41"/>
      <c r="G26" s="41"/>
      <c r="H26" s="41"/>
      <c r="I26" s="41"/>
      <c r="J26" s="41"/>
      <c r="K26" s="42"/>
    </row>
    <row r="27" spans="1:11">
      <c r="A27" s="19" t="s">
        <v>63</v>
      </c>
      <c r="B27" s="41" t="s">
        <v>101</v>
      </c>
      <c r="C27" s="41"/>
      <c r="D27" s="41"/>
      <c r="E27" s="41"/>
      <c r="F27" s="41"/>
      <c r="G27" s="41"/>
      <c r="H27" s="41"/>
      <c r="I27" s="41"/>
      <c r="J27" s="41"/>
      <c r="K27" s="42"/>
    </row>
    <row r="28" spans="1:11">
      <c r="A28" s="19" t="s">
        <v>64</v>
      </c>
      <c r="B28" s="41" t="s">
        <v>102</v>
      </c>
      <c r="C28" s="41"/>
      <c r="D28" s="41"/>
      <c r="E28" s="41"/>
      <c r="F28" s="41"/>
      <c r="G28" s="41"/>
      <c r="H28" s="41"/>
      <c r="I28" s="41"/>
      <c r="J28" s="41"/>
      <c r="K28" s="42"/>
    </row>
    <row r="29" spans="1:11">
      <c r="A29" s="19" t="s">
        <v>67</v>
      </c>
      <c r="B29" s="41" t="s">
        <v>27</v>
      </c>
      <c r="C29" s="41"/>
      <c r="D29" s="41"/>
      <c r="E29" s="41"/>
      <c r="F29" s="41"/>
      <c r="G29" s="41"/>
      <c r="H29" s="41"/>
      <c r="I29" s="41"/>
      <c r="J29" s="41"/>
      <c r="K29" s="42"/>
    </row>
    <row r="30" spans="1:11">
      <c r="A30" s="17"/>
      <c r="B30" s="6"/>
      <c r="C30" s="6"/>
      <c r="D30" s="6"/>
      <c r="E30" s="6"/>
      <c r="F30" s="6"/>
      <c r="G30" s="6"/>
      <c r="H30" s="6"/>
      <c r="I30" s="6"/>
      <c r="J30" s="6"/>
      <c r="K30" s="18"/>
    </row>
    <row r="31" spans="1:11">
      <c r="A31" s="19"/>
      <c r="B31" s="3" t="s">
        <v>59</v>
      </c>
      <c r="C31" s="3" t="s">
        <v>60</v>
      </c>
      <c r="D31" s="3" t="s">
        <v>62</v>
      </c>
      <c r="E31" s="3" t="s">
        <v>63</v>
      </c>
      <c r="F31" s="3" t="s">
        <v>64</v>
      </c>
      <c r="G31" s="3" t="s">
        <v>67</v>
      </c>
      <c r="H31" s="3" t="s">
        <v>4</v>
      </c>
      <c r="I31" s="5"/>
      <c r="J31" s="5"/>
      <c r="K31" s="20"/>
    </row>
    <row r="32" spans="1:11">
      <c r="A32" s="19" t="s">
        <v>13</v>
      </c>
      <c r="B32" s="3">
        <v>5</v>
      </c>
      <c r="C32" s="3">
        <v>13</v>
      </c>
      <c r="D32" s="3">
        <v>25</v>
      </c>
      <c r="E32" s="3">
        <v>59</v>
      </c>
      <c r="F32" s="3">
        <v>56</v>
      </c>
      <c r="G32" s="3">
        <v>0</v>
      </c>
      <c r="H32" s="3">
        <f>SUM(B32:G32)</f>
        <v>158</v>
      </c>
      <c r="I32" s="5"/>
      <c r="J32" s="5"/>
      <c r="K32" s="20"/>
    </row>
    <row r="33" spans="1:11" ht="18" thickBot="1">
      <c r="A33" s="21" t="s">
        <v>5</v>
      </c>
      <c r="B33" s="22">
        <f>B32/H32</f>
        <v>3.1645569620253167E-2</v>
      </c>
      <c r="C33" s="22">
        <f>C32/H32</f>
        <v>8.2278481012658222E-2</v>
      </c>
      <c r="D33" s="22">
        <f>D32/H32</f>
        <v>0.15822784810126583</v>
      </c>
      <c r="E33" s="22">
        <f>E32/H32</f>
        <v>0.37341772151898733</v>
      </c>
      <c r="F33" s="22">
        <f>F32/H32</f>
        <v>0.35443037974683544</v>
      </c>
      <c r="G33" s="22">
        <f>G32/H32</f>
        <v>0</v>
      </c>
      <c r="H33" s="23"/>
      <c r="I33" s="24"/>
      <c r="J33" s="24"/>
      <c r="K33" s="25"/>
    </row>
    <row r="34" spans="1:1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</row>
    <row r="35" spans="1:1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</row>
    <row r="36" spans="1:1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</row>
    <row r="37" spans="1:1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</row>
    <row r="38" spans="1:1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</row>
    <row r="39" spans="1:1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</row>
    <row r="40" spans="1:1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</row>
    <row r="41" spans="1:1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</row>
    <row r="42" spans="1:11" ht="18" thickBot="1"/>
    <row r="43" spans="1:11">
      <c r="A43" s="37" t="s">
        <v>21</v>
      </c>
      <c r="B43" s="71" t="s">
        <v>103</v>
      </c>
      <c r="C43" s="71"/>
      <c r="D43" s="71"/>
      <c r="E43" s="71"/>
      <c r="F43" s="71"/>
      <c r="G43" s="71"/>
      <c r="H43" s="71"/>
      <c r="I43" s="71"/>
      <c r="J43" s="71"/>
      <c r="K43" s="72"/>
    </row>
    <row r="44" spans="1:11">
      <c r="A44" s="19" t="s">
        <v>59</v>
      </c>
      <c r="B44" s="41" t="s">
        <v>99</v>
      </c>
      <c r="C44" s="41"/>
      <c r="D44" s="41"/>
      <c r="E44" s="41"/>
      <c r="F44" s="41"/>
      <c r="G44" s="41"/>
      <c r="H44" s="41"/>
      <c r="I44" s="41"/>
      <c r="J44" s="41"/>
      <c r="K44" s="42"/>
    </row>
    <row r="45" spans="1:11">
      <c r="A45" s="19" t="s">
        <v>60</v>
      </c>
      <c r="B45" s="41" t="s">
        <v>100</v>
      </c>
      <c r="C45" s="41"/>
      <c r="D45" s="41"/>
      <c r="E45" s="41"/>
      <c r="F45" s="41"/>
      <c r="G45" s="41"/>
      <c r="H45" s="41"/>
      <c r="I45" s="41"/>
      <c r="J45" s="41"/>
      <c r="K45" s="42"/>
    </row>
    <row r="46" spans="1:11">
      <c r="A46" s="19" t="s">
        <v>62</v>
      </c>
      <c r="B46" s="41" t="s">
        <v>98</v>
      </c>
      <c r="C46" s="41"/>
      <c r="D46" s="41"/>
      <c r="E46" s="41"/>
      <c r="F46" s="41"/>
      <c r="G46" s="41"/>
      <c r="H46" s="41"/>
      <c r="I46" s="41"/>
      <c r="J46" s="41"/>
      <c r="K46" s="42"/>
    </row>
    <row r="47" spans="1:11">
      <c r="A47" s="19" t="s">
        <v>63</v>
      </c>
      <c r="B47" s="41" t="s">
        <v>101</v>
      </c>
      <c r="C47" s="41"/>
      <c r="D47" s="41"/>
      <c r="E47" s="41"/>
      <c r="F47" s="41"/>
      <c r="G47" s="41"/>
      <c r="H47" s="41"/>
      <c r="I47" s="41"/>
      <c r="J47" s="41"/>
      <c r="K47" s="42"/>
    </row>
    <row r="48" spans="1:11">
      <c r="A48" s="19" t="s">
        <v>64</v>
      </c>
      <c r="B48" s="41" t="s">
        <v>102</v>
      </c>
      <c r="C48" s="41"/>
      <c r="D48" s="41"/>
      <c r="E48" s="41"/>
      <c r="F48" s="41"/>
      <c r="G48" s="41"/>
      <c r="H48" s="41"/>
      <c r="I48" s="41"/>
      <c r="J48" s="41"/>
      <c r="K48" s="42"/>
    </row>
    <row r="49" spans="1:11">
      <c r="A49" s="19" t="s">
        <v>67</v>
      </c>
      <c r="B49" s="41" t="s">
        <v>27</v>
      </c>
      <c r="C49" s="41"/>
      <c r="D49" s="41"/>
      <c r="E49" s="41"/>
      <c r="F49" s="41"/>
      <c r="G49" s="41"/>
      <c r="H49" s="41"/>
      <c r="I49" s="41"/>
      <c r="J49" s="41"/>
      <c r="K49" s="42"/>
    </row>
    <row r="50" spans="1:11">
      <c r="A50" s="17"/>
      <c r="B50" s="6"/>
      <c r="C50" s="6"/>
      <c r="D50" s="6"/>
      <c r="E50" s="6"/>
      <c r="F50" s="6"/>
      <c r="G50" s="6"/>
      <c r="H50" s="6"/>
      <c r="I50" s="6"/>
      <c r="J50" s="5"/>
      <c r="K50" s="20"/>
    </row>
    <row r="51" spans="1:11">
      <c r="A51" s="19"/>
      <c r="B51" s="3" t="s">
        <v>59</v>
      </c>
      <c r="C51" s="3" t="s">
        <v>60</v>
      </c>
      <c r="D51" s="3" t="s">
        <v>62</v>
      </c>
      <c r="E51" s="3" t="s">
        <v>63</v>
      </c>
      <c r="F51" s="3" t="s">
        <v>64</v>
      </c>
      <c r="G51" s="3" t="s">
        <v>67</v>
      </c>
      <c r="H51" s="3" t="s">
        <v>4</v>
      </c>
      <c r="I51" s="5"/>
      <c r="J51" s="5"/>
      <c r="K51" s="20"/>
    </row>
    <row r="52" spans="1:11">
      <c r="A52" s="19" t="s">
        <v>13</v>
      </c>
      <c r="B52" s="3">
        <v>2</v>
      </c>
      <c r="C52" s="3">
        <v>0</v>
      </c>
      <c r="D52" s="3">
        <v>7</v>
      </c>
      <c r="E52" s="3">
        <v>64</v>
      </c>
      <c r="F52" s="3">
        <v>85</v>
      </c>
      <c r="G52" s="3">
        <v>0</v>
      </c>
      <c r="H52" s="3">
        <f>SUM(B52:G52)</f>
        <v>158</v>
      </c>
      <c r="I52" s="5"/>
      <c r="J52" s="5"/>
      <c r="K52" s="20"/>
    </row>
    <row r="53" spans="1:11" ht="18" thickBot="1">
      <c r="A53" s="21" t="s">
        <v>5</v>
      </c>
      <c r="B53" s="22">
        <f>B52/H52</f>
        <v>1.2658227848101266E-2</v>
      </c>
      <c r="C53" s="22">
        <f>C52/H52</f>
        <v>0</v>
      </c>
      <c r="D53" s="22">
        <f>D52/H52</f>
        <v>4.4303797468354431E-2</v>
      </c>
      <c r="E53" s="22">
        <f>E52/H52</f>
        <v>0.4050632911392405</v>
      </c>
      <c r="F53" s="22">
        <f>F52/H52</f>
        <v>0.53797468354430378</v>
      </c>
      <c r="G53" s="22">
        <f>G52/H52</f>
        <v>0</v>
      </c>
      <c r="H53" s="23"/>
      <c r="I53" s="24"/>
      <c r="J53" s="24"/>
      <c r="K53" s="25"/>
    </row>
    <row r="54" spans="1:11" ht="18" thickBot="1"/>
    <row r="55" spans="1:11">
      <c r="A55" s="37" t="s">
        <v>28</v>
      </c>
      <c r="B55" s="71" t="s">
        <v>104</v>
      </c>
      <c r="C55" s="71"/>
      <c r="D55" s="71"/>
      <c r="E55" s="71"/>
      <c r="F55" s="71"/>
      <c r="G55" s="71"/>
      <c r="H55" s="71"/>
      <c r="I55" s="71"/>
      <c r="J55" s="71"/>
      <c r="K55" s="72"/>
    </row>
    <row r="56" spans="1:11">
      <c r="A56" s="19" t="s">
        <v>59</v>
      </c>
      <c r="B56" s="41" t="s">
        <v>99</v>
      </c>
      <c r="C56" s="41"/>
      <c r="D56" s="41"/>
      <c r="E56" s="41"/>
      <c r="F56" s="41"/>
      <c r="G56" s="41"/>
      <c r="H56" s="41"/>
      <c r="I56" s="41"/>
      <c r="J56" s="41"/>
      <c r="K56" s="42"/>
    </row>
    <row r="57" spans="1:11">
      <c r="A57" s="19" t="s">
        <v>60</v>
      </c>
      <c r="B57" s="41" t="s">
        <v>100</v>
      </c>
      <c r="C57" s="41"/>
      <c r="D57" s="41"/>
      <c r="E57" s="41"/>
      <c r="F57" s="41"/>
      <c r="G57" s="41"/>
      <c r="H57" s="41"/>
      <c r="I57" s="41"/>
      <c r="J57" s="41"/>
      <c r="K57" s="42"/>
    </row>
    <row r="58" spans="1:11">
      <c r="A58" s="19" t="s">
        <v>62</v>
      </c>
      <c r="B58" s="41" t="s">
        <v>98</v>
      </c>
      <c r="C58" s="41"/>
      <c r="D58" s="41"/>
      <c r="E58" s="41"/>
      <c r="F58" s="41"/>
      <c r="G58" s="41"/>
      <c r="H58" s="41"/>
      <c r="I58" s="41"/>
      <c r="J58" s="41"/>
      <c r="K58" s="42"/>
    </row>
    <row r="59" spans="1:11">
      <c r="A59" s="19" t="s">
        <v>63</v>
      </c>
      <c r="B59" s="41" t="s">
        <v>101</v>
      </c>
      <c r="C59" s="41"/>
      <c r="D59" s="41"/>
      <c r="E59" s="41"/>
      <c r="F59" s="41"/>
      <c r="G59" s="41"/>
      <c r="H59" s="41"/>
      <c r="I59" s="41"/>
      <c r="J59" s="41"/>
      <c r="K59" s="42"/>
    </row>
    <row r="60" spans="1:11">
      <c r="A60" s="19" t="s">
        <v>64</v>
      </c>
      <c r="B60" s="41" t="s">
        <v>105</v>
      </c>
      <c r="C60" s="41"/>
      <c r="D60" s="41"/>
      <c r="E60" s="41"/>
      <c r="F60" s="41"/>
      <c r="G60" s="41"/>
      <c r="H60" s="41"/>
      <c r="I60" s="41"/>
      <c r="J60" s="41"/>
      <c r="K60" s="42"/>
    </row>
    <row r="61" spans="1:11">
      <c r="A61" s="19" t="s">
        <v>67</v>
      </c>
      <c r="B61" s="41" t="s">
        <v>27</v>
      </c>
      <c r="C61" s="41"/>
      <c r="D61" s="41"/>
      <c r="E61" s="41"/>
      <c r="F61" s="41"/>
      <c r="G61" s="41"/>
      <c r="H61" s="41"/>
      <c r="I61" s="41"/>
      <c r="J61" s="41"/>
      <c r="K61" s="42"/>
    </row>
    <row r="62" spans="1:11">
      <c r="A62" s="17"/>
      <c r="B62" s="6"/>
      <c r="C62" s="6"/>
      <c r="D62" s="6"/>
      <c r="E62" s="6"/>
      <c r="F62" s="6"/>
      <c r="G62" s="6"/>
      <c r="H62" s="6"/>
      <c r="I62" s="6"/>
      <c r="J62" s="6"/>
      <c r="K62" s="18"/>
    </row>
    <row r="63" spans="1:11">
      <c r="A63" s="19"/>
      <c r="B63" s="3" t="s">
        <v>59</v>
      </c>
      <c r="C63" s="3" t="s">
        <v>60</v>
      </c>
      <c r="D63" s="3" t="s">
        <v>62</v>
      </c>
      <c r="E63" s="3" t="s">
        <v>63</v>
      </c>
      <c r="F63" s="3" t="s">
        <v>64</v>
      </c>
      <c r="G63" s="3" t="s">
        <v>67</v>
      </c>
      <c r="H63" s="3" t="s">
        <v>4</v>
      </c>
      <c r="I63" s="5"/>
      <c r="J63" s="5"/>
      <c r="K63" s="20"/>
    </row>
    <row r="64" spans="1:11">
      <c r="A64" s="19" t="s">
        <v>13</v>
      </c>
      <c r="B64" s="3">
        <v>2</v>
      </c>
      <c r="C64" s="3">
        <v>0</v>
      </c>
      <c r="D64" s="3">
        <v>7</v>
      </c>
      <c r="E64" s="3">
        <v>67</v>
      </c>
      <c r="F64" s="3">
        <v>82</v>
      </c>
      <c r="G64" s="3">
        <v>0</v>
      </c>
      <c r="H64" s="3">
        <f>SUM(B64:G64)</f>
        <v>158</v>
      </c>
      <c r="I64" s="5"/>
      <c r="J64" s="5"/>
      <c r="K64" s="20"/>
    </row>
    <row r="65" spans="1:11" ht="18" thickBot="1">
      <c r="A65" s="21" t="s">
        <v>5</v>
      </c>
      <c r="B65" s="22">
        <f>B64/H64</f>
        <v>1.2658227848101266E-2</v>
      </c>
      <c r="C65" s="22">
        <f>C64/H64</f>
        <v>0</v>
      </c>
      <c r="D65" s="22">
        <f>D64/H64</f>
        <v>4.4303797468354431E-2</v>
      </c>
      <c r="E65" s="22">
        <f>E64/H64</f>
        <v>0.42405063291139239</v>
      </c>
      <c r="F65" s="22">
        <f>F64/H64</f>
        <v>0.51898734177215189</v>
      </c>
      <c r="G65" s="22">
        <f>G64/H64</f>
        <v>0</v>
      </c>
      <c r="H65" s="23"/>
      <c r="I65" s="24"/>
      <c r="J65" s="24"/>
      <c r="K65" s="25"/>
    </row>
    <row r="66" spans="1:11" ht="18" thickBot="1"/>
    <row r="67" spans="1:11">
      <c r="A67" s="37" t="s">
        <v>34</v>
      </c>
      <c r="B67" s="71" t="s">
        <v>106</v>
      </c>
      <c r="C67" s="71"/>
      <c r="D67" s="71"/>
      <c r="E67" s="71"/>
      <c r="F67" s="71"/>
      <c r="G67" s="71"/>
      <c r="H67" s="71"/>
      <c r="I67" s="71"/>
      <c r="J67" s="71"/>
      <c r="K67" s="72"/>
    </row>
    <row r="68" spans="1:11">
      <c r="A68" s="19" t="s">
        <v>59</v>
      </c>
      <c r="B68" s="41" t="s">
        <v>107</v>
      </c>
      <c r="C68" s="41"/>
      <c r="D68" s="41"/>
      <c r="E68" s="41"/>
      <c r="F68" s="41"/>
      <c r="G68" s="41"/>
      <c r="H68" s="41"/>
      <c r="I68" s="41"/>
      <c r="J68" s="41"/>
      <c r="K68" s="42"/>
    </row>
    <row r="69" spans="1:11">
      <c r="A69" s="19" t="s">
        <v>60</v>
      </c>
      <c r="B69" s="41" t="s">
        <v>108</v>
      </c>
      <c r="C69" s="41"/>
      <c r="D69" s="41"/>
      <c r="E69" s="41"/>
      <c r="F69" s="41"/>
      <c r="G69" s="41"/>
      <c r="H69" s="41"/>
      <c r="I69" s="41"/>
      <c r="J69" s="41"/>
      <c r="K69" s="42"/>
    </row>
    <row r="70" spans="1:11">
      <c r="A70" s="19" t="s">
        <v>62</v>
      </c>
      <c r="B70" s="41" t="s">
        <v>109</v>
      </c>
      <c r="C70" s="41"/>
      <c r="D70" s="41"/>
      <c r="E70" s="41"/>
      <c r="F70" s="41"/>
      <c r="G70" s="41"/>
      <c r="H70" s="41"/>
      <c r="I70" s="41"/>
      <c r="J70" s="41"/>
      <c r="K70" s="42"/>
    </row>
    <row r="71" spans="1:11">
      <c r="A71" s="19" t="s">
        <v>63</v>
      </c>
      <c r="B71" s="41" t="s">
        <v>42</v>
      </c>
      <c r="C71" s="41"/>
      <c r="D71" s="41"/>
      <c r="E71" s="41"/>
      <c r="F71" s="41"/>
      <c r="G71" s="41"/>
      <c r="H71" s="41"/>
      <c r="I71" s="41"/>
      <c r="J71" s="41"/>
      <c r="K71" s="42"/>
    </row>
    <row r="72" spans="1:11">
      <c r="A72" s="19" t="s">
        <v>64</v>
      </c>
      <c r="B72" s="41" t="s">
        <v>27</v>
      </c>
      <c r="C72" s="41"/>
      <c r="D72" s="41"/>
      <c r="E72" s="41"/>
      <c r="F72" s="41"/>
      <c r="G72" s="41"/>
      <c r="H72" s="41"/>
      <c r="I72" s="41"/>
      <c r="J72" s="41"/>
      <c r="K72" s="42"/>
    </row>
    <row r="73" spans="1:11">
      <c r="A73" s="17"/>
      <c r="B73" s="6"/>
      <c r="C73" s="6"/>
      <c r="D73" s="6"/>
      <c r="E73" s="6"/>
      <c r="F73" s="6"/>
      <c r="G73" s="6"/>
      <c r="H73" s="6"/>
      <c r="I73" s="6"/>
      <c r="J73" s="6"/>
      <c r="K73" s="18"/>
    </row>
    <row r="74" spans="1:11">
      <c r="A74" s="19"/>
      <c r="B74" s="3" t="s">
        <v>59</v>
      </c>
      <c r="C74" s="3" t="s">
        <v>60</v>
      </c>
      <c r="D74" s="3" t="s">
        <v>62</v>
      </c>
      <c r="E74" s="3" t="s">
        <v>63</v>
      </c>
      <c r="F74" s="3" t="s">
        <v>64</v>
      </c>
      <c r="G74" s="3" t="s">
        <v>4</v>
      </c>
      <c r="H74" s="9"/>
      <c r="I74" s="5"/>
      <c r="J74" s="5"/>
      <c r="K74" s="20"/>
    </row>
    <row r="75" spans="1:11">
      <c r="A75" s="19" t="s">
        <v>13</v>
      </c>
      <c r="B75" s="3">
        <v>43</v>
      </c>
      <c r="C75" s="3">
        <v>96</v>
      </c>
      <c r="D75" s="3">
        <v>30</v>
      </c>
      <c r="E75" s="3">
        <v>1</v>
      </c>
      <c r="F75" s="3">
        <v>1</v>
      </c>
      <c r="G75" s="3">
        <f>SUM(B75:F75)</f>
        <v>171</v>
      </c>
      <c r="H75" s="9"/>
      <c r="I75" s="5"/>
      <c r="J75" s="5"/>
      <c r="K75" s="20"/>
    </row>
    <row r="76" spans="1:11">
      <c r="A76" s="19" t="s">
        <v>5</v>
      </c>
      <c r="B76" s="4">
        <f>B75/G75</f>
        <v>0.25146198830409355</v>
      </c>
      <c r="C76" s="4">
        <f>C75/G75</f>
        <v>0.56140350877192979</v>
      </c>
      <c r="D76" s="4">
        <f>D75/G75</f>
        <v>0.17543859649122806</v>
      </c>
      <c r="E76" s="4">
        <f>E75/G75</f>
        <v>5.8479532163742687E-3</v>
      </c>
      <c r="F76" s="4">
        <f>F75/G75</f>
        <v>5.8479532163742687E-3</v>
      </c>
      <c r="G76" s="4"/>
      <c r="H76" s="13"/>
      <c r="I76" s="10"/>
      <c r="J76" s="10"/>
      <c r="K76" s="20"/>
    </row>
    <row r="77" spans="1:11">
      <c r="A77" s="33"/>
      <c r="B77" s="12"/>
      <c r="C77" s="12"/>
      <c r="D77" s="12"/>
      <c r="E77" s="12"/>
      <c r="F77" s="12"/>
      <c r="G77" s="12"/>
      <c r="H77" s="10"/>
      <c r="I77" s="10"/>
      <c r="J77" s="10"/>
      <c r="K77" s="20"/>
    </row>
    <row r="78" spans="1:11" ht="41.4" customHeight="1" thickBot="1">
      <c r="A78" s="27" t="s">
        <v>123</v>
      </c>
      <c r="B78" s="56"/>
      <c r="C78" s="56"/>
      <c r="D78" s="56"/>
      <c r="E78" s="56"/>
      <c r="F78" s="56"/>
      <c r="G78" s="56"/>
      <c r="H78" s="56"/>
      <c r="I78" s="56"/>
      <c r="J78" s="56"/>
      <c r="K78" s="57"/>
    </row>
    <row r="79" spans="1:1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</row>
    <row r="80" spans="1:1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</row>
    <row r="81" spans="1:1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</row>
    <row r="82" spans="1:1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</row>
    <row r="83" spans="1:1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</row>
    <row r="84" spans="1:11" ht="18" thickBot="1">
      <c r="A84" s="34"/>
      <c r="B84" s="35"/>
      <c r="C84" s="35"/>
      <c r="D84" s="35"/>
      <c r="E84" s="35"/>
      <c r="F84" s="35"/>
      <c r="G84" s="35"/>
      <c r="H84" s="10"/>
      <c r="I84" s="10"/>
      <c r="J84" s="10"/>
      <c r="K84" s="5"/>
    </row>
    <row r="85" spans="1:11">
      <c r="A85" s="37" t="s">
        <v>43</v>
      </c>
      <c r="B85" s="71" t="s">
        <v>110</v>
      </c>
      <c r="C85" s="71"/>
      <c r="D85" s="71"/>
      <c r="E85" s="71"/>
      <c r="F85" s="71"/>
      <c r="G85" s="71"/>
      <c r="H85" s="71"/>
      <c r="I85" s="71"/>
      <c r="J85" s="71"/>
      <c r="K85" s="72"/>
    </row>
    <row r="86" spans="1:11">
      <c r="A86" s="19" t="s">
        <v>59</v>
      </c>
      <c r="B86" s="41" t="s">
        <v>36</v>
      </c>
      <c r="C86" s="41"/>
      <c r="D86" s="41"/>
      <c r="E86" s="41"/>
      <c r="F86" s="41"/>
      <c r="G86" s="41"/>
      <c r="H86" s="41"/>
      <c r="I86" s="41"/>
      <c r="J86" s="41"/>
      <c r="K86" s="42"/>
    </row>
    <row r="87" spans="1:11">
      <c r="A87" s="19" t="s">
        <v>60</v>
      </c>
      <c r="B87" s="41" t="s">
        <v>37</v>
      </c>
      <c r="C87" s="41"/>
      <c r="D87" s="41"/>
      <c r="E87" s="41"/>
      <c r="F87" s="41"/>
      <c r="G87" s="41"/>
      <c r="H87" s="41"/>
      <c r="I87" s="41"/>
      <c r="J87" s="41"/>
      <c r="K87" s="42"/>
    </row>
    <row r="88" spans="1:11">
      <c r="A88" s="19" t="s">
        <v>62</v>
      </c>
      <c r="B88" s="41" t="s">
        <v>38</v>
      </c>
      <c r="C88" s="41"/>
      <c r="D88" s="41"/>
      <c r="E88" s="41"/>
      <c r="F88" s="41"/>
      <c r="G88" s="41"/>
      <c r="H88" s="41"/>
      <c r="I88" s="41"/>
      <c r="J88" s="41"/>
      <c r="K88" s="42"/>
    </row>
    <row r="89" spans="1:11">
      <c r="A89" s="19" t="s">
        <v>63</v>
      </c>
      <c r="B89" s="41" t="s">
        <v>39</v>
      </c>
      <c r="C89" s="41"/>
      <c r="D89" s="41"/>
      <c r="E89" s="41"/>
      <c r="F89" s="41"/>
      <c r="G89" s="41"/>
      <c r="H89" s="41"/>
      <c r="I89" s="41"/>
      <c r="J89" s="41"/>
      <c r="K89" s="42"/>
    </row>
    <row r="90" spans="1:11">
      <c r="A90" s="19" t="s">
        <v>64</v>
      </c>
      <c r="B90" s="41" t="s">
        <v>40</v>
      </c>
      <c r="C90" s="41"/>
      <c r="D90" s="41"/>
      <c r="E90" s="41"/>
      <c r="F90" s="41"/>
      <c r="G90" s="41"/>
      <c r="H90" s="41"/>
      <c r="I90" s="41"/>
      <c r="J90" s="41"/>
      <c r="K90" s="42"/>
    </row>
    <row r="91" spans="1:11">
      <c r="A91" s="19" t="s">
        <v>67</v>
      </c>
      <c r="B91" s="41" t="s">
        <v>41</v>
      </c>
      <c r="C91" s="41"/>
      <c r="D91" s="41"/>
      <c r="E91" s="41"/>
      <c r="F91" s="41"/>
      <c r="G91" s="41"/>
      <c r="H91" s="41"/>
      <c r="I91" s="41"/>
      <c r="J91" s="41"/>
      <c r="K91" s="42"/>
    </row>
    <row r="92" spans="1:11">
      <c r="A92" s="19" t="s">
        <v>68</v>
      </c>
      <c r="B92" s="41" t="s">
        <v>42</v>
      </c>
      <c r="C92" s="41"/>
      <c r="D92" s="41"/>
      <c r="E92" s="41"/>
      <c r="F92" s="41"/>
      <c r="G92" s="41"/>
      <c r="H92" s="41"/>
      <c r="I92" s="41"/>
      <c r="J92" s="41"/>
      <c r="K92" s="42"/>
    </row>
    <row r="93" spans="1:11">
      <c r="A93" s="19" t="s">
        <v>69</v>
      </c>
      <c r="B93" s="41" t="s">
        <v>27</v>
      </c>
      <c r="C93" s="41"/>
      <c r="D93" s="41"/>
      <c r="E93" s="41"/>
      <c r="F93" s="41"/>
      <c r="G93" s="41"/>
      <c r="H93" s="41"/>
      <c r="I93" s="41"/>
      <c r="J93" s="41"/>
      <c r="K93" s="42"/>
    </row>
    <row r="94" spans="1:11">
      <c r="A94" s="17"/>
      <c r="B94" s="6"/>
      <c r="C94" s="6"/>
      <c r="D94" s="6"/>
      <c r="E94" s="6"/>
      <c r="F94" s="6"/>
      <c r="G94" s="6"/>
      <c r="H94" s="6"/>
      <c r="I94" s="6"/>
      <c r="J94" s="6"/>
      <c r="K94" s="18"/>
    </row>
    <row r="95" spans="1:11">
      <c r="A95" s="19"/>
      <c r="B95" s="3" t="s">
        <v>59</v>
      </c>
      <c r="C95" s="3" t="s">
        <v>60</v>
      </c>
      <c r="D95" s="3" t="s">
        <v>62</v>
      </c>
      <c r="E95" s="3" t="s">
        <v>63</v>
      </c>
      <c r="F95" s="3" t="s">
        <v>64</v>
      </c>
      <c r="G95" s="3" t="s">
        <v>67</v>
      </c>
      <c r="H95" s="3" t="s">
        <v>68</v>
      </c>
      <c r="I95" s="3" t="s">
        <v>69</v>
      </c>
      <c r="J95" s="3" t="s">
        <v>4</v>
      </c>
      <c r="K95" s="36"/>
    </row>
    <row r="96" spans="1:11">
      <c r="A96" s="19" t="s">
        <v>13</v>
      </c>
      <c r="B96" s="3">
        <v>77</v>
      </c>
      <c r="C96" s="3">
        <v>26</v>
      </c>
      <c r="D96" s="3">
        <v>87</v>
      </c>
      <c r="E96" s="3">
        <v>15</v>
      </c>
      <c r="F96" s="3">
        <v>39</v>
      </c>
      <c r="G96" s="3">
        <v>75</v>
      </c>
      <c r="H96" s="3">
        <v>9</v>
      </c>
      <c r="I96" s="3">
        <v>0</v>
      </c>
      <c r="J96" s="3">
        <f>SUM(B96:I96)</f>
        <v>328</v>
      </c>
      <c r="K96" s="36"/>
    </row>
    <row r="97" spans="1:11">
      <c r="A97" s="19" t="s">
        <v>5</v>
      </c>
      <c r="B97" s="4">
        <f>B96/J96</f>
        <v>0.2347560975609756</v>
      </c>
      <c r="C97" s="4">
        <f>C96/J96</f>
        <v>7.926829268292683E-2</v>
      </c>
      <c r="D97" s="4">
        <f>D96/J96</f>
        <v>0.2652439024390244</v>
      </c>
      <c r="E97" s="4">
        <f>E96/J96</f>
        <v>4.573170731707317E-2</v>
      </c>
      <c r="F97" s="4">
        <f>F96/J96</f>
        <v>0.11890243902439024</v>
      </c>
      <c r="G97" s="4">
        <f>G96/J96</f>
        <v>0.22865853658536586</v>
      </c>
      <c r="H97" s="4">
        <f>H96/J96</f>
        <v>2.7439024390243903E-2</v>
      </c>
      <c r="I97" s="4">
        <f>I96/J96</f>
        <v>0</v>
      </c>
      <c r="J97" s="4"/>
      <c r="K97" s="36"/>
    </row>
    <row r="98" spans="1:11">
      <c r="A98" s="33"/>
      <c r="B98" s="12"/>
      <c r="C98" s="12"/>
      <c r="D98" s="12"/>
      <c r="E98" s="12"/>
      <c r="F98" s="12"/>
      <c r="G98" s="12"/>
      <c r="H98" s="10"/>
      <c r="I98" s="10"/>
      <c r="J98" s="10"/>
      <c r="K98" s="20"/>
    </row>
    <row r="99" spans="1:11" ht="23.4" customHeight="1" thickBot="1">
      <c r="A99" s="27" t="s">
        <v>123</v>
      </c>
      <c r="B99" s="56" t="s">
        <v>151</v>
      </c>
      <c r="C99" s="56"/>
      <c r="D99" s="56"/>
      <c r="E99" s="56"/>
      <c r="F99" s="56"/>
      <c r="G99" s="56"/>
      <c r="H99" s="56"/>
      <c r="I99" s="56"/>
      <c r="J99" s="56"/>
      <c r="K99" s="57"/>
    </row>
    <row r="100" spans="1:11" ht="18" thickBot="1"/>
    <row r="101" spans="1:11">
      <c r="A101" s="37" t="s">
        <v>45</v>
      </c>
      <c r="B101" s="71" t="s">
        <v>44</v>
      </c>
      <c r="C101" s="71"/>
      <c r="D101" s="71"/>
      <c r="E101" s="71"/>
      <c r="F101" s="71"/>
      <c r="G101" s="71"/>
      <c r="H101" s="71"/>
      <c r="I101" s="71"/>
      <c r="J101" s="71"/>
      <c r="K101" s="72"/>
    </row>
    <row r="102" spans="1:11">
      <c r="A102" s="17"/>
      <c r="B102" s="5"/>
      <c r="C102" s="5"/>
      <c r="D102" s="5"/>
      <c r="E102" s="5"/>
      <c r="F102" s="5"/>
      <c r="G102" s="5"/>
      <c r="H102" s="5"/>
      <c r="I102" s="5"/>
      <c r="J102" s="5"/>
      <c r="K102" s="20"/>
    </row>
    <row r="103" spans="1:11" s="15" customFormat="1" ht="40.200000000000003" customHeight="1" thickBot="1">
      <c r="A103" s="27" t="s">
        <v>124</v>
      </c>
      <c r="B103" s="56" t="s">
        <v>155</v>
      </c>
      <c r="C103" s="56"/>
      <c r="D103" s="56"/>
      <c r="E103" s="56"/>
      <c r="F103" s="56"/>
      <c r="G103" s="56"/>
      <c r="H103" s="56"/>
      <c r="I103" s="56"/>
      <c r="J103" s="56"/>
      <c r="K103" s="57"/>
    </row>
    <row r="104" spans="1:11" ht="18" thickBot="1"/>
    <row r="105" spans="1:11">
      <c r="A105" s="37" t="s">
        <v>111</v>
      </c>
      <c r="B105" s="71" t="s">
        <v>46</v>
      </c>
      <c r="C105" s="71"/>
      <c r="D105" s="71"/>
      <c r="E105" s="71"/>
      <c r="F105" s="71"/>
      <c r="G105" s="71"/>
      <c r="H105" s="71"/>
      <c r="I105" s="71"/>
      <c r="J105" s="71"/>
      <c r="K105" s="72"/>
    </row>
    <row r="106" spans="1:11">
      <c r="A106" s="17"/>
      <c r="B106" s="5"/>
      <c r="C106" s="5"/>
      <c r="D106" s="5"/>
      <c r="E106" s="5"/>
      <c r="F106" s="5"/>
      <c r="G106" s="5"/>
      <c r="H106" s="5"/>
      <c r="I106" s="5"/>
      <c r="J106" s="5"/>
      <c r="K106" s="20"/>
    </row>
    <row r="107" spans="1:11" s="15" customFormat="1" ht="34.799999999999997" customHeight="1" thickBot="1">
      <c r="A107" s="27" t="s">
        <v>124</v>
      </c>
      <c r="B107" s="56" t="s">
        <v>152</v>
      </c>
      <c r="C107" s="56"/>
      <c r="D107" s="56"/>
      <c r="E107" s="56"/>
      <c r="F107" s="56"/>
      <c r="G107" s="56"/>
      <c r="H107" s="56"/>
      <c r="I107" s="56"/>
      <c r="J107" s="56"/>
      <c r="K107" s="57"/>
    </row>
    <row r="108" spans="1:11" ht="18" thickBot="1"/>
    <row r="109" spans="1:11" ht="34.799999999999997" customHeight="1">
      <c r="A109" s="37" t="s">
        <v>51</v>
      </c>
      <c r="B109" s="69" t="s">
        <v>48</v>
      </c>
      <c r="C109" s="69"/>
      <c r="D109" s="69"/>
      <c r="E109" s="69"/>
      <c r="F109" s="69"/>
      <c r="G109" s="69"/>
      <c r="H109" s="69"/>
      <c r="I109" s="69"/>
      <c r="J109" s="69"/>
      <c r="K109" s="70"/>
    </row>
    <row r="110" spans="1:11">
      <c r="A110" s="19" t="s">
        <v>59</v>
      </c>
      <c r="B110" s="41" t="s">
        <v>71</v>
      </c>
      <c r="C110" s="41"/>
      <c r="D110" s="41"/>
      <c r="E110" s="41"/>
      <c r="F110" s="41"/>
      <c r="G110" s="41"/>
      <c r="H110" s="41"/>
      <c r="I110" s="41"/>
      <c r="J110" s="41"/>
      <c r="K110" s="42"/>
    </row>
    <row r="111" spans="1:11">
      <c r="A111" s="19" t="s">
        <v>60</v>
      </c>
      <c r="B111" s="41" t="s">
        <v>72</v>
      </c>
      <c r="C111" s="41"/>
      <c r="D111" s="41"/>
      <c r="E111" s="41"/>
      <c r="F111" s="41"/>
      <c r="G111" s="41"/>
      <c r="H111" s="41"/>
      <c r="I111" s="41"/>
      <c r="J111" s="41"/>
      <c r="K111" s="42"/>
    </row>
    <row r="112" spans="1:11">
      <c r="A112" s="19" t="s">
        <v>62</v>
      </c>
      <c r="B112" s="41" t="s">
        <v>49</v>
      </c>
      <c r="C112" s="41"/>
      <c r="D112" s="41"/>
      <c r="E112" s="41"/>
      <c r="F112" s="41"/>
      <c r="G112" s="41"/>
      <c r="H112" s="41"/>
      <c r="I112" s="41"/>
      <c r="J112" s="41"/>
      <c r="K112" s="42"/>
    </row>
    <row r="113" spans="1:11">
      <c r="A113" s="19" t="s">
        <v>63</v>
      </c>
      <c r="B113" s="41" t="s">
        <v>50</v>
      </c>
      <c r="C113" s="41"/>
      <c r="D113" s="41"/>
      <c r="E113" s="41"/>
      <c r="F113" s="41"/>
      <c r="G113" s="41"/>
      <c r="H113" s="41"/>
      <c r="I113" s="41"/>
      <c r="J113" s="41"/>
      <c r="K113" s="42"/>
    </row>
    <row r="114" spans="1:11">
      <c r="A114" s="19" t="s">
        <v>64</v>
      </c>
      <c r="B114" s="41" t="s">
        <v>73</v>
      </c>
      <c r="C114" s="41"/>
      <c r="D114" s="41"/>
      <c r="E114" s="41"/>
      <c r="F114" s="41"/>
      <c r="G114" s="41"/>
      <c r="H114" s="41"/>
      <c r="I114" s="41"/>
      <c r="J114" s="41"/>
      <c r="K114" s="42"/>
    </row>
    <row r="115" spans="1:11">
      <c r="A115" s="19" t="s">
        <v>67</v>
      </c>
      <c r="B115" s="41" t="s">
        <v>74</v>
      </c>
      <c r="C115" s="41"/>
      <c r="D115" s="41"/>
      <c r="E115" s="41"/>
      <c r="F115" s="41"/>
      <c r="G115" s="41"/>
      <c r="H115" s="41"/>
      <c r="I115" s="41"/>
      <c r="J115" s="41"/>
      <c r="K115" s="42"/>
    </row>
    <row r="116" spans="1:11">
      <c r="A116" s="19" t="s">
        <v>68</v>
      </c>
      <c r="B116" s="41" t="s">
        <v>20</v>
      </c>
      <c r="C116" s="41"/>
      <c r="D116" s="41"/>
      <c r="E116" s="41"/>
      <c r="F116" s="41"/>
      <c r="G116" s="41"/>
      <c r="H116" s="41"/>
      <c r="I116" s="41"/>
      <c r="J116" s="41"/>
      <c r="K116" s="42"/>
    </row>
    <row r="117" spans="1:11">
      <c r="A117" s="19" t="s">
        <v>69</v>
      </c>
      <c r="B117" s="41" t="s">
        <v>27</v>
      </c>
      <c r="C117" s="41"/>
      <c r="D117" s="41"/>
      <c r="E117" s="41"/>
      <c r="F117" s="41"/>
      <c r="G117" s="41"/>
      <c r="H117" s="41"/>
      <c r="I117" s="41"/>
      <c r="J117" s="41"/>
      <c r="K117" s="42"/>
    </row>
    <row r="118" spans="1:11">
      <c r="A118" s="17"/>
      <c r="B118" s="6"/>
      <c r="C118" s="6"/>
      <c r="D118" s="6"/>
      <c r="E118" s="6"/>
      <c r="F118" s="6"/>
      <c r="G118" s="6"/>
      <c r="H118" s="6"/>
      <c r="I118" s="6"/>
      <c r="J118" s="6"/>
      <c r="K118" s="18"/>
    </row>
    <row r="119" spans="1:11">
      <c r="A119" s="19"/>
      <c r="B119" s="3" t="s">
        <v>59</v>
      </c>
      <c r="C119" s="3" t="s">
        <v>60</v>
      </c>
      <c r="D119" s="3" t="s">
        <v>62</v>
      </c>
      <c r="E119" s="3" t="s">
        <v>63</v>
      </c>
      <c r="F119" s="3" t="s">
        <v>64</v>
      </c>
      <c r="G119" s="3" t="s">
        <v>67</v>
      </c>
      <c r="H119" s="3" t="s">
        <v>68</v>
      </c>
      <c r="I119" s="3" t="s">
        <v>69</v>
      </c>
      <c r="J119" s="3" t="s">
        <v>4</v>
      </c>
      <c r="K119" s="20"/>
    </row>
    <row r="120" spans="1:11">
      <c r="A120" s="19" t="s">
        <v>13</v>
      </c>
      <c r="B120" s="3">
        <v>94</v>
      </c>
      <c r="C120" s="3">
        <v>47</v>
      </c>
      <c r="D120" s="3">
        <v>59</v>
      </c>
      <c r="E120" s="3">
        <v>15</v>
      </c>
      <c r="F120" s="3">
        <v>40</v>
      </c>
      <c r="G120" s="3">
        <v>6</v>
      </c>
      <c r="H120" s="3">
        <v>0</v>
      </c>
      <c r="I120" s="3">
        <v>4</v>
      </c>
      <c r="J120" s="3">
        <f>SUM(B120:I120)</f>
        <v>265</v>
      </c>
      <c r="K120" s="20"/>
    </row>
    <row r="121" spans="1:11">
      <c r="A121" s="19" t="s">
        <v>5</v>
      </c>
      <c r="B121" s="3">
        <v>23</v>
      </c>
      <c r="C121" s="3">
        <v>11</v>
      </c>
      <c r="D121" s="3">
        <v>24</v>
      </c>
      <c r="E121" s="3">
        <v>15</v>
      </c>
      <c r="F121" s="3">
        <v>17</v>
      </c>
      <c r="G121" s="3">
        <v>3</v>
      </c>
      <c r="H121" s="3">
        <v>1</v>
      </c>
      <c r="I121" s="3">
        <v>5</v>
      </c>
      <c r="J121" s="3"/>
      <c r="K121" s="20"/>
    </row>
    <row r="122" spans="1:11">
      <c r="A122" s="33"/>
      <c r="B122" s="12"/>
      <c r="C122" s="12"/>
      <c r="D122" s="12"/>
      <c r="E122" s="12"/>
      <c r="F122" s="12"/>
      <c r="G122" s="12"/>
      <c r="H122" s="10"/>
      <c r="I122" s="10"/>
      <c r="J122" s="10"/>
      <c r="K122" s="20"/>
    </row>
    <row r="123" spans="1:11" ht="22.8" customHeight="1" thickBot="1">
      <c r="A123" s="27" t="s">
        <v>123</v>
      </c>
      <c r="B123" s="56" t="s">
        <v>149</v>
      </c>
      <c r="C123" s="56"/>
      <c r="D123" s="56"/>
      <c r="E123" s="56"/>
      <c r="F123" s="56"/>
      <c r="G123" s="56"/>
      <c r="H123" s="56"/>
      <c r="I123" s="56"/>
      <c r="J123" s="56"/>
      <c r="K123" s="57"/>
    </row>
    <row r="124" spans="1:11" ht="18" thickBot="1"/>
    <row r="125" spans="1:11">
      <c r="A125" s="37" t="s">
        <v>57</v>
      </c>
      <c r="B125" s="71" t="s">
        <v>52</v>
      </c>
      <c r="C125" s="71"/>
      <c r="D125" s="71"/>
      <c r="E125" s="71"/>
      <c r="F125" s="71"/>
      <c r="G125" s="71"/>
      <c r="H125" s="71"/>
      <c r="I125" s="71"/>
      <c r="J125" s="71"/>
      <c r="K125" s="72"/>
    </row>
    <row r="126" spans="1:11">
      <c r="A126" s="19" t="s">
        <v>59</v>
      </c>
      <c r="B126" s="41" t="s">
        <v>75</v>
      </c>
      <c r="C126" s="41"/>
      <c r="D126" s="41"/>
      <c r="E126" s="41"/>
      <c r="F126" s="41"/>
      <c r="G126" s="41"/>
      <c r="H126" s="41"/>
      <c r="I126" s="41"/>
      <c r="J126" s="41"/>
      <c r="K126" s="42"/>
    </row>
    <row r="127" spans="1:11">
      <c r="A127" s="19" t="s">
        <v>60</v>
      </c>
      <c r="B127" s="41" t="s">
        <v>76</v>
      </c>
      <c r="C127" s="41"/>
      <c r="D127" s="41"/>
      <c r="E127" s="41"/>
      <c r="F127" s="41"/>
      <c r="G127" s="41"/>
      <c r="H127" s="41"/>
      <c r="I127" s="41"/>
      <c r="J127" s="41"/>
      <c r="K127" s="42"/>
    </row>
    <row r="128" spans="1:11">
      <c r="A128" s="19" t="s">
        <v>62</v>
      </c>
      <c r="B128" s="41" t="s">
        <v>53</v>
      </c>
      <c r="C128" s="41"/>
      <c r="D128" s="41"/>
      <c r="E128" s="41"/>
      <c r="F128" s="41"/>
      <c r="G128" s="41"/>
      <c r="H128" s="41"/>
      <c r="I128" s="41"/>
      <c r="J128" s="41"/>
      <c r="K128" s="42"/>
    </row>
    <row r="129" spans="1:11">
      <c r="A129" s="19" t="s">
        <v>63</v>
      </c>
      <c r="B129" s="41" t="s">
        <v>54</v>
      </c>
      <c r="C129" s="41"/>
      <c r="D129" s="41"/>
      <c r="E129" s="41"/>
      <c r="F129" s="41"/>
      <c r="G129" s="41"/>
      <c r="H129" s="41"/>
      <c r="I129" s="41"/>
      <c r="J129" s="41"/>
      <c r="K129" s="42"/>
    </row>
    <row r="130" spans="1:11">
      <c r="A130" s="19" t="s">
        <v>64</v>
      </c>
      <c r="B130" s="41" t="s">
        <v>55</v>
      </c>
      <c r="C130" s="41"/>
      <c r="D130" s="41"/>
      <c r="E130" s="41"/>
      <c r="F130" s="41"/>
      <c r="G130" s="41"/>
      <c r="H130" s="41"/>
      <c r="I130" s="41"/>
      <c r="J130" s="41"/>
      <c r="K130" s="42"/>
    </row>
    <row r="131" spans="1:11">
      <c r="A131" s="19" t="s">
        <v>67</v>
      </c>
      <c r="B131" s="41" t="s">
        <v>56</v>
      </c>
      <c r="C131" s="41"/>
      <c r="D131" s="41"/>
      <c r="E131" s="41"/>
      <c r="F131" s="41"/>
      <c r="G131" s="41"/>
      <c r="H131" s="41"/>
      <c r="I131" s="41"/>
      <c r="J131" s="41"/>
      <c r="K131" s="42"/>
    </row>
    <row r="132" spans="1:11">
      <c r="A132" s="19" t="s">
        <v>68</v>
      </c>
      <c r="B132" s="41" t="s">
        <v>42</v>
      </c>
      <c r="C132" s="41"/>
      <c r="D132" s="41"/>
      <c r="E132" s="41"/>
      <c r="F132" s="41"/>
      <c r="G132" s="41"/>
      <c r="H132" s="41"/>
      <c r="I132" s="41"/>
      <c r="J132" s="41"/>
      <c r="K132" s="42"/>
    </row>
    <row r="133" spans="1:11">
      <c r="A133" s="19" t="s">
        <v>69</v>
      </c>
      <c r="B133" s="41" t="s">
        <v>20</v>
      </c>
      <c r="C133" s="41"/>
      <c r="D133" s="41"/>
      <c r="E133" s="41"/>
      <c r="F133" s="41"/>
      <c r="G133" s="41"/>
      <c r="H133" s="41"/>
      <c r="I133" s="41"/>
      <c r="J133" s="41"/>
      <c r="K133" s="42"/>
    </row>
    <row r="134" spans="1:11">
      <c r="A134" s="19" t="s">
        <v>70</v>
      </c>
      <c r="B134" s="41" t="s">
        <v>27</v>
      </c>
      <c r="C134" s="41"/>
      <c r="D134" s="41"/>
      <c r="E134" s="41"/>
      <c r="F134" s="41"/>
      <c r="G134" s="41"/>
      <c r="H134" s="41"/>
      <c r="I134" s="41"/>
      <c r="J134" s="41"/>
      <c r="K134" s="42"/>
    </row>
    <row r="135" spans="1:11">
      <c r="A135" s="17"/>
      <c r="B135" s="6"/>
      <c r="C135" s="6"/>
      <c r="D135" s="6"/>
      <c r="E135" s="6"/>
      <c r="F135" s="6"/>
      <c r="G135" s="6"/>
      <c r="H135" s="6"/>
      <c r="I135" s="6"/>
      <c r="J135" s="5"/>
      <c r="K135" s="20"/>
    </row>
    <row r="136" spans="1:11">
      <c r="A136" s="19"/>
      <c r="B136" s="3" t="s">
        <v>59</v>
      </c>
      <c r="C136" s="3" t="s">
        <v>60</v>
      </c>
      <c r="D136" s="3" t="s">
        <v>62</v>
      </c>
      <c r="E136" s="3" t="s">
        <v>63</v>
      </c>
      <c r="F136" s="3" t="s">
        <v>64</v>
      </c>
      <c r="G136" s="3" t="s">
        <v>67</v>
      </c>
      <c r="H136" s="3" t="s">
        <v>68</v>
      </c>
      <c r="I136" s="3" t="s">
        <v>69</v>
      </c>
      <c r="J136" s="3" t="s">
        <v>70</v>
      </c>
      <c r="K136" s="26" t="s">
        <v>4</v>
      </c>
    </row>
    <row r="137" spans="1:11">
      <c r="A137" s="19" t="s">
        <v>13</v>
      </c>
      <c r="B137" s="3">
        <v>15</v>
      </c>
      <c r="C137" s="3">
        <v>44</v>
      </c>
      <c r="D137" s="3">
        <v>102</v>
      </c>
      <c r="E137" s="3">
        <v>66</v>
      </c>
      <c r="F137" s="3">
        <v>4</v>
      </c>
      <c r="G137" s="3">
        <v>28</v>
      </c>
      <c r="H137" s="3">
        <v>2</v>
      </c>
      <c r="I137" s="3">
        <v>0</v>
      </c>
      <c r="J137" s="3">
        <v>3</v>
      </c>
      <c r="K137" s="26">
        <f>SUM(B137:J137)</f>
        <v>264</v>
      </c>
    </row>
    <row r="138" spans="1:11">
      <c r="A138" s="19" t="s">
        <v>5</v>
      </c>
      <c r="B138" s="4">
        <f>B137/K137</f>
        <v>5.6818181818181816E-2</v>
      </c>
      <c r="C138" s="4">
        <f>C137/K137</f>
        <v>0.16666666666666666</v>
      </c>
      <c r="D138" s="4">
        <f>D137/K137</f>
        <v>0.38636363636363635</v>
      </c>
      <c r="E138" s="4">
        <f>E137/K137</f>
        <v>0.25</v>
      </c>
      <c r="F138" s="4">
        <f>F137/K137</f>
        <v>1.5151515151515152E-2</v>
      </c>
      <c r="G138" s="4">
        <f>G137/K137</f>
        <v>0.10606060606060606</v>
      </c>
      <c r="H138" s="4">
        <f>H137/K137</f>
        <v>7.575757575757576E-3</v>
      </c>
      <c r="I138" s="4">
        <f>I137/K137</f>
        <v>0</v>
      </c>
      <c r="J138" s="4">
        <f>J137/K137</f>
        <v>1.1363636363636364E-2</v>
      </c>
      <c r="K138" s="26"/>
    </row>
    <row r="139" spans="1:11">
      <c r="A139" s="33"/>
      <c r="B139" s="12"/>
      <c r="C139" s="12"/>
      <c r="D139" s="12"/>
      <c r="E139" s="12"/>
      <c r="F139" s="12"/>
      <c r="G139" s="12"/>
      <c r="H139" s="10"/>
      <c r="I139" s="10"/>
      <c r="J139" s="10"/>
      <c r="K139" s="20"/>
    </row>
    <row r="140" spans="1:11" ht="41.4" customHeight="1" thickBot="1">
      <c r="A140" s="27" t="s">
        <v>123</v>
      </c>
      <c r="B140" s="56" t="s">
        <v>150</v>
      </c>
      <c r="C140" s="56"/>
      <c r="D140" s="56"/>
      <c r="E140" s="56"/>
      <c r="F140" s="56"/>
      <c r="G140" s="56"/>
      <c r="H140" s="56"/>
      <c r="I140" s="56"/>
      <c r="J140" s="56"/>
      <c r="K140" s="57"/>
    </row>
    <row r="141" spans="1:11" ht="18" thickBot="1"/>
    <row r="142" spans="1:11">
      <c r="A142" s="37" t="s">
        <v>81</v>
      </c>
      <c r="B142" s="71" t="s">
        <v>58</v>
      </c>
      <c r="C142" s="71"/>
      <c r="D142" s="71"/>
      <c r="E142" s="71"/>
      <c r="F142" s="71"/>
      <c r="G142" s="71"/>
      <c r="H142" s="71"/>
      <c r="I142" s="71"/>
      <c r="J142" s="71"/>
      <c r="K142" s="72"/>
    </row>
    <row r="143" spans="1:11">
      <c r="A143" s="19" t="s">
        <v>59</v>
      </c>
      <c r="B143" s="41" t="s">
        <v>77</v>
      </c>
      <c r="C143" s="41"/>
      <c r="D143" s="41"/>
      <c r="E143" s="41"/>
      <c r="F143" s="41"/>
      <c r="G143" s="41"/>
      <c r="H143" s="41"/>
      <c r="I143" s="41"/>
      <c r="J143" s="41"/>
      <c r="K143" s="42"/>
    </row>
    <row r="144" spans="1:11">
      <c r="A144" s="19" t="s">
        <v>60</v>
      </c>
      <c r="B144" s="41" t="s">
        <v>78</v>
      </c>
      <c r="C144" s="41"/>
      <c r="D144" s="41"/>
      <c r="E144" s="41"/>
      <c r="F144" s="41"/>
      <c r="G144" s="41"/>
      <c r="H144" s="41"/>
      <c r="I144" s="41"/>
      <c r="J144" s="41"/>
      <c r="K144" s="42"/>
    </row>
    <row r="145" spans="1:11">
      <c r="A145" s="19" t="s">
        <v>62</v>
      </c>
      <c r="B145" s="41" t="s">
        <v>79</v>
      </c>
      <c r="C145" s="41"/>
      <c r="D145" s="41"/>
      <c r="E145" s="41"/>
      <c r="F145" s="41"/>
      <c r="G145" s="41"/>
      <c r="H145" s="41"/>
      <c r="I145" s="41"/>
      <c r="J145" s="41"/>
      <c r="K145" s="42"/>
    </row>
    <row r="146" spans="1:11">
      <c r="A146" s="19" t="s">
        <v>63</v>
      </c>
      <c r="B146" s="41" t="s">
        <v>80</v>
      </c>
      <c r="C146" s="41"/>
      <c r="D146" s="41"/>
      <c r="E146" s="41"/>
      <c r="F146" s="41"/>
      <c r="G146" s="41"/>
      <c r="H146" s="41"/>
      <c r="I146" s="41"/>
      <c r="J146" s="41"/>
      <c r="K146" s="42"/>
    </row>
    <row r="147" spans="1:11">
      <c r="A147" s="19" t="s">
        <v>64</v>
      </c>
      <c r="B147" s="41" t="s">
        <v>42</v>
      </c>
      <c r="C147" s="41"/>
      <c r="D147" s="41"/>
      <c r="E147" s="41"/>
      <c r="F147" s="41"/>
      <c r="G147" s="41"/>
      <c r="H147" s="41"/>
      <c r="I147" s="41"/>
      <c r="J147" s="41"/>
      <c r="K147" s="42"/>
    </row>
    <row r="148" spans="1:11">
      <c r="A148" s="19" t="s">
        <v>67</v>
      </c>
      <c r="B148" s="41" t="s">
        <v>20</v>
      </c>
      <c r="C148" s="41"/>
      <c r="D148" s="41"/>
      <c r="E148" s="41"/>
      <c r="F148" s="41"/>
      <c r="G148" s="41"/>
      <c r="H148" s="41"/>
      <c r="I148" s="41"/>
      <c r="J148" s="41"/>
      <c r="K148" s="42"/>
    </row>
    <row r="149" spans="1:11">
      <c r="A149" s="19" t="s">
        <v>68</v>
      </c>
      <c r="B149" s="41" t="s">
        <v>27</v>
      </c>
      <c r="C149" s="41"/>
      <c r="D149" s="41"/>
      <c r="E149" s="41"/>
      <c r="F149" s="41"/>
      <c r="G149" s="41"/>
      <c r="H149" s="41"/>
      <c r="I149" s="41"/>
      <c r="J149" s="41"/>
      <c r="K149" s="42"/>
    </row>
    <row r="150" spans="1:11">
      <c r="A150" s="17"/>
      <c r="B150" s="6"/>
      <c r="C150" s="6"/>
      <c r="D150" s="6"/>
      <c r="E150" s="6"/>
      <c r="F150" s="6"/>
      <c r="G150" s="6"/>
      <c r="H150" s="6"/>
      <c r="I150" s="6"/>
      <c r="J150" s="6"/>
      <c r="K150" s="18"/>
    </row>
    <row r="151" spans="1:11">
      <c r="A151" s="19"/>
      <c r="B151" s="3" t="s">
        <v>59</v>
      </c>
      <c r="C151" s="3" t="s">
        <v>60</v>
      </c>
      <c r="D151" s="3" t="s">
        <v>62</v>
      </c>
      <c r="E151" s="3" t="s">
        <v>63</v>
      </c>
      <c r="F151" s="3" t="s">
        <v>64</v>
      </c>
      <c r="G151" s="3" t="s">
        <v>67</v>
      </c>
      <c r="H151" s="3" t="s">
        <v>68</v>
      </c>
      <c r="I151" s="3" t="s">
        <v>4</v>
      </c>
      <c r="J151" s="5"/>
      <c r="K151" s="20"/>
    </row>
    <row r="152" spans="1:11">
      <c r="A152" s="19" t="s">
        <v>13</v>
      </c>
      <c r="B152" s="3">
        <v>9</v>
      </c>
      <c r="C152" s="3">
        <v>25</v>
      </c>
      <c r="D152" s="3">
        <v>32</v>
      </c>
      <c r="E152" s="3">
        <v>102</v>
      </c>
      <c r="F152" s="3">
        <v>0</v>
      </c>
      <c r="G152" s="3">
        <v>0</v>
      </c>
      <c r="H152" s="3">
        <v>3</v>
      </c>
      <c r="I152" s="3">
        <f>SUM(B152:H152)</f>
        <v>171</v>
      </c>
      <c r="J152" s="5"/>
      <c r="K152" s="20"/>
    </row>
    <row r="153" spans="1:11">
      <c r="A153" s="19" t="s">
        <v>5</v>
      </c>
      <c r="B153" s="4">
        <f>B152/I152</f>
        <v>5.2631578947368418E-2</v>
      </c>
      <c r="C153" s="4">
        <f>C152/I152</f>
        <v>0.14619883040935672</v>
      </c>
      <c r="D153" s="4">
        <f>D152/I152</f>
        <v>0.1871345029239766</v>
      </c>
      <c r="E153" s="4">
        <f>E152/I152</f>
        <v>0.59649122807017541</v>
      </c>
      <c r="F153" s="4">
        <f>F152/I152</f>
        <v>0</v>
      </c>
      <c r="G153" s="4">
        <f>G152/I152</f>
        <v>0</v>
      </c>
      <c r="H153" s="4">
        <f>H152/I152</f>
        <v>1.7543859649122806E-2</v>
      </c>
      <c r="I153" s="3"/>
      <c r="J153" s="5"/>
      <c r="K153" s="20"/>
    </row>
    <row r="154" spans="1:11">
      <c r="A154" s="33"/>
      <c r="B154" s="12"/>
      <c r="C154" s="12"/>
      <c r="D154" s="12"/>
      <c r="E154" s="12"/>
      <c r="F154" s="12"/>
      <c r="G154" s="12"/>
      <c r="H154" s="10"/>
      <c r="I154" s="10"/>
      <c r="J154" s="10"/>
      <c r="K154" s="20"/>
    </row>
    <row r="155" spans="1:11" ht="41.4" customHeight="1" thickBot="1">
      <c r="A155" s="27" t="s">
        <v>123</v>
      </c>
      <c r="B155" s="56"/>
      <c r="C155" s="56"/>
      <c r="D155" s="56"/>
      <c r="E155" s="56"/>
      <c r="F155" s="56"/>
      <c r="G155" s="56"/>
      <c r="H155" s="56"/>
      <c r="I155" s="56"/>
      <c r="J155" s="56"/>
      <c r="K155" s="57"/>
    </row>
    <row r="156" spans="1:11" ht="18" thickBot="1"/>
    <row r="157" spans="1:11" ht="35.4" customHeight="1">
      <c r="A157" s="37" t="s">
        <v>83</v>
      </c>
      <c r="B157" s="69" t="s">
        <v>82</v>
      </c>
      <c r="C157" s="69"/>
      <c r="D157" s="69"/>
      <c r="E157" s="69"/>
      <c r="F157" s="69"/>
      <c r="G157" s="69"/>
      <c r="H157" s="69"/>
      <c r="I157" s="69"/>
      <c r="J157" s="69"/>
      <c r="K157" s="70"/>
    </row>
    <row r="158" spans="1:11">
      <c r="A158" s="17"/>
      <c r="B158" s="5"/>
      <c r="C158" s="5"/>
      <c r="D158" s="5"/>
      <c r="E158" s="5"/>
      <c r="F158" s="5"/>
      <c r="G158" s="5"/>
      <c r="H158" s="5"/>
      <c r="I158" s="5"/>
      <c r="J158" s="5"/>
      <c r="K158" s="20"/>
    </row>
    <row r="159" spans="1:11" s="15" customFormat="1" ht="54.6" customHeight="1" thickBot="1">
      <c r="A159" s="27" t="s">
        <v>124</v>
      </c>
      <c r="B159" s="56" t="s">
        <v>156</v>
      </c>
      <c r="C159" s="56"/>
      <c r="D159" s="56"/>
      <c r="E159" s="56"/>
      <c r="F159" s="56"/>
      <c r="G159" s="56"/>
      <c r="H159" s="56"/>
      <c r="I159" s="56"/>
      <c r="J159" s="56"/>
      <c r="K159" s="57"/>
    </row>
    <row r="160" spans="1:11" ht="18" thickBot="1"/>
    <row r="161" spans="1:11" ht="35.4" customHeight="1">
      <c r="A161" s="37" t="s">
        <v>112</v>
      </c>
      <c r="B161" s="69" t="s">
        <v>84</v>
      </c>
      <c r="C161" s="69"/>
      <c r="D161" s="69"/>
      <c r="E161" s="69"/>
      <c r="F161" s="69"/>
      <c r="G161" s="69"/>
      <c r="H161" s="69"/>
      <c r="I161" s="69"/>
      <c r="J161" s="69"/>
      <c r="K161" s="70"/>
    </row>
    <row r="162" spans="1:11">
      <c r="A162" s="17"/>
      <c r="B162" s="7"/>
      <c r="C162" s="7"/>
      <c r="D162" s="7"/>
      <c r="E162" s="7"/>
      <c r="F162" s="7"/>
      <c r="G162" s="7"/>
      <c r="H162" s="7"/>
      <c r="I162" s="7"/>
      <c r="J162" s="7"/>
      <c r="K162" s="29"/>
    </row>
    <row r="163" spans="1:11">
      <c r="A163" s="17" t="s">
        <v>88</v>
      </c>
      <c r="B163" s="5"/>
      <c r="C163" s="5"/>
      <c r="D163" s="5"/>
      <c r="E163" s="5"/>
      <c r="F163" s="5"/>
      <c r="G163" s="5"/>
      <c r="H163" s="5"/>
      <c r="I163" s="5"/>
      <c r="J163" s="5"/>
      <c r="K163" s="20"/>
    </row>
    <row r="164" spans="1:11">
      <c r="A164" s="19"/>
      <c r="B164" s="3" t="s">
        <v>119</v>
      </c>
      <c r="C164" s="3" t="s">
        <v>120</v>
      </c>
      <c r="D164" s="3" t="s">
        <v>4</v>
      </c>
      <c r="E164" s="5"/>
      <c r="F164" s="5"/>
      <c r="G164" s="5"/>
      <c r="H164" s="5"/>
      <c r="I164" s="5"/>
      <c r="J164" s="5"/>
      <c r="K164" s="20"/>
    </row>
    <row r="165" spans="1:11">
      <c r="A165" s="19" t="s">
        <v>13</v>
      </c>
      <c r="B165" s="3">
        <v>5</v>
      </c>
      <c r="C165" s="3">
        <v>3</v>
      </c>
      <c r="D165" s="3">
        <v>155</v>
      </c>
      <c r="E165" s="5"/>
      <c r="F165" s="5"/>
      <c r="G165" s="5"/>
      <c r="H165" s="5"/>
      <c r="I165" s="5"/>
      <c r="J165" s="5"/>
      <c r="K165" s="20"/>
    </row>
    <row r="166" spans="1:11">
      <c r="A166" s="19" t="s">
        <v>5</v>
      </c>
      <c r="B166" s="4">
        <f>B165/D165</f>
        <v>3.2258064516129031E-2</v>
      </c>
      <c r="C166" s="4">
        <f>C165/D165</f>
        <v>1.935483870967742E-2</v>
      </c>
      <c r="D166" s="3"/>
      <c r="E166" s="5"/>
      <c r="F166" s="5"/>
      <c r="G166" s="5"/>
      <c r="H166" s="5"/>
      <c r="I166" s="5"/>
      <c r="J166" s="5"/>
      <c r="K166" s="20"/>
    </row>
    <row r="167" spans="1:11">
      <c r="A167" s="17"/>
      <c r="B167" s="5"/>
      <c r="C167" s="5"/>
      <c r="D167" s="5"/>
      <c r="E167" s="5"/>
      <c r="F167" s="5"/>
      <c r="G167" s="5"/>
      <c r="H167" s="5"/>
      <c r="I167" s="5"/>
      <c r="J167" s="5"/>
      <c r="K167" s="20"/>
    </row>
    <row r="168" spans="1:11" ht="39.6" customHeight="1">
      <c r="A168" s="30" t="s">
        <v>121</v>
      </c>
      <c r="B168" s="58" t="s">
        <v>153</v>
      </c>
      <c r="C168" s="67"/>
      <c r="D168" s="67"/>
      <c r="E168" s="67"/>
      <c r="F168" s="67"/>
      <c r="G168" s="67"/>
      <c r="H168" s="67"/>
      <c r="I168" s="67"/>
      <c r="J168" s="67"/>
      <c r="K168" s="68"/>
    </row>
    <row r="169" spans="1:11">
      <c r="A169" s="17"/>
      <c r="B169" s="5"/>
      <c r="C169" s="5"/>
      <c r="D169" s="5"/>
      <c r="E169" s="5"/>
      <c r="F169" s="5"/>
      <c r="G169" s="5"/>
      <c r="H169" s="5"/>
      <c r="I169" s="5"/>
      <c r="J169" s="5"/>
      <c r="K169" s="20"/>
    </row>
    <row r="170" spans="1:11" ht="46.8" customHeight="1" thickBot="1">
      <c r="A170" s="27" t="s">
        <v>122</v>
      </c>
      <c r="B170" s="56" t="s">
        <v>154</v>
      </c>
      <c r="C170" s="56"/>
      <c r="D170" s="56"/>
      <c r="E170" s="56"/>
      <c r="F170" s="56"/>
      <c r="G170" s="56"/>
      <c r="H170" s="56"/>
      <c r="I170" s="56"/>
      <c r="J170" s="56"/>
      <c r="K170" s="57"/>
    </row>
    <row r="171" spans="1:11">
      <c r="A171" s="5"/>
      <c r="B171" s="7"/>
      <c r="C171" s="7"/>
      <c r="D171" s="7"/>
      <c r="E171" s="7"/>
      <c r="F171" s="7"/>
      <c r="G171" s="7"/>
      <c r="H171" s="7"/>
      <c r="I171" s="7"/>
      <c r="J171" s="7"/>
      <c r="K171" s="7"/>
    </row>
  </sheetData>
  <mergeCells count="88">
    <mergeCell ref="B168:K168"/>
    <mergeCell ref="B170:K170"/>
    <mergeCell ref="B107:K107"/>
    <mergeCell ref="B123:K123"/>
    <mergeCell ref="B140:K140"/>
    <mergeCell ref="B155:K155"/>
    <mergeCell ref="B159:K159"/>
    <mergeCell ref="B127:K127"/>
    <mergeCell ref="B109:K109"/>
    <mergeCell ref="B110:K110"/>
    <mergeCell ref="B111:K111"/>
    <mergeCell ref="B112:K112"/>
    <mergeCell ref="B113:K113"/>
    <mergeCell ref="B114:K114"/>
    <mergeCell ref="B115:K115"/>
    <mergeCell ref="B116:K116"/>
    <mergeCell ref="B24:K24"/>
    <mergeCell ref="A2:K2"/>
    <mergeCell ref="B4:C4"/>
    <mergeCell ref="D4:E4"/>
    <mergeCell ref="F4:G4"/>
    <mergeCell ref="B5:C5"/>
    <mergeCell ref="D5:E5"/>
    <mergeCell ref="F5:G5"/>
    <mergeCell ref="B8:K8"/>
    <mergeCell ref="B15:K15"/>
    <mergeCell ref="B16:K16"/>
    <mergeCell ref="B17:K17"/>
    <mergeCell ref="B23:K23"/>
    <mergeCell ref="B49:K49"/>
    <mergeCell ref="B25:K25"/>
    <mergeCell ref="B26:K26"/>
    <mergeCell ref="B27:K27"/>
    <mergeCell ref="B28:K28"/>
    <mergeCell ref="B29:K29"/>
    <mergeCell ref="B43:K43"/>
    <mergeCell ref="B44:K44"/>
    <mergeCell ref="B45:K45"/>
    <mergeCell ref="B46:K46"/>
    <mergeCell ref="B47:K47"/>
    <mergeCell ref="B48:K48"/>
    <mergeCell ref="B71:K71"/>
    <mergeCell ref="B55:K55"/>
    <mergeCell ref="B56:K56"/>
    <mergeCell ref="B57:K57"/>
    <mergeCell ref="B58:K58"/>
    <mergeCell ref="B59:K59"/>
    <mergeCell ref="B60:K60"/>
    <mergeCell ref="B61:K61"/>
    <mergeCell ref="B67:K67"/>
    <mergeCell ref="B68:K68"/>
    <mergeCell ref="B69:K69"/>
    <mergeCell ref="B70:K70"/>
    <mergeCell ref="B105:K105"/>
    <mergeCell ref="B72:K72"/>
    <mergeCell ref="B85:K85"/>
    <mergeCell ref="B86:K86"/>
    <mergeCell ref="B87:K87"/>
    <mergeCell ref="B88:K88"/>
    <mergeCell ref="B89:K89"/>
    <mergeCell ref="B78:K78"/>
    <mergeCell ref="B99:K99"/>
    <mergeCell ref="B103:K103"/>
    <mergeCell ref="B90:K90"/>
    <mergeCell ref="B91:K91"/>
    <mergeCell ref="B92:K92"/>
    <mergeCell ref="B93:K93"/>
    <mergeCell ref="B101:K101"/>
    <mergeCell ref="B117:K117"/>
    <mergeCell ref="B125:K125"/>
    <mergeCell ref="B126:K126"/>
    <mergeCell ref="B146:K146"/>
    <mergeCell ref="B128:K128"/>
    <mergeCell ref="B129:K129"/>
    <mergeCell ref="B130:K130"/>
    <mergeCell ref="B131:K131"/>
    <mergeCell ref="B132:K132"/>
    <mergeCell ref="B133:K133"/>
    <mergeCell ref="B134:K134"/>
    <mergeCell ref="B142:K142"/>
    <mergeCell ref="B143:K143"/>
    <mergeCell ref="B144:K144"/>
    <mergeCell ref="B145:K145"/>
    <mergeCell ref="B147:K147"/>
    <mergeCell ref="B148:K148"/>
    <mergeCell ref="B149:K149"/>
    <mergeCell ref="B157:K157"/>
    <mergeCell ref="B161:K161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5</vt:i4>
      </vt:variant>
    </vt:vector>
  </HeadingPairs>
  <TitlesOfParts>
    <vt:vector size="5" baseType="lpstr">
      <vt:lpstr>일반학생</vt:lpstr>
      <vt:lpstr>시설이용청소년</vt:lpstr>
      <vt:lpstr>학부모</vt:lpstr>
      <vt:lpstr>주민</vt:lpstr>
      <vt:lpstr>교사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cp:lastPrinted>2016-09-27T02:22:14Z</cp:lastPrinted>
  <dcterms:created xsi:type="dcterms:W3CDTF">2016-09-09T08:08:17Z</dcterms:created>
  <dcterms:modified xsi:type="dcterms:W3CDTF">2016-09-27T08:04:31Z</dcterms:modified>
</cp:coreProperties>
</file>