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건설사업관리팀(20170703)\수용재결업무\2022년\4. 2022년 제4회(2022.8.26.)\3. 열람공고\금곡동 중로 2-226호선\"/>
    </mc:Choice>
  </mc:AlternateContent>
  <bookViews>
    <workbookView xWindow="-120" yWindow="-120" windowWidth="29040" windowHeight="15840"/>
  </bookViews>
  <sheets>
    <sheet name="토지평가조서" sheetId="1" r:id="rId1"/>
    <sheet name="지장물평가조서" sheetId="4" r:id="rId2"/>
  </sheets>
  <definedNames>
    <definedName name="_xlnm._FilterDatabase" localSheetId="1" hidden="1">지장물평가조서!$A$6:$J$6</definedName>
    <definedName name="_xlnm._FilterDatabase" localSheetId="0" hidden="1">토지평가조서!$A$6:$L$24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H23" i="1" l="1"/>
  <c r="H22" i="1"/>
  <c r="H21" i="1"/>
  <c r="H20" i="1"/>
  <c r="H19" i="1"/>
  <c r="H18" i="1"/>
  <c r="H17" i="1"/>
  <c r="H16" i="1"/>
  <c r="H15" i="1"/>
  <c r="H14" i="1"/>
  <c r="H13" i="1"/>
  <c r="H12" i="1"/>
  <c r="H7" i="1" l="1"/>
  <c r="H27" i="1"/>
</calcChain>
</file>

<file path=xl/sharedStrings.xml><?xml version="1.0" encoding="utf-8"?>
<sst xmlns="http://schemas.openxmlformats.org/spreadsheetml/2006/main" count="158" uniqueCount="88">
  <si>
    <t>일련
번호</t>
    <phoneticPr fontId="4" type="noConversion"/>
  </si>
  <si>
    <t>소재지</t>
    <phoneticPr fontId="4" type="noConversion"/>
  </si>
  <si>
    <t>지번</t>
    <phoneticPr fontId="5" type="noConversion"/>
  </si>
  <si>
    <t>지목</t>
    <phoneticPr fontId="4" type="noConversion"/>
  </si>
  <si>
    <t>소  유  자</t>
  </si>
  <si>
    <t>관  계  인</t>
  </si>
  <si>
    <t>성  명</t>
    <phoneticPr fontId="4" type="noConversion"/>
  </si>
  <si>
    <t>주  소</t>
  </si>
  <si>
    <t>성  명</t>
  </si>
  <si>
    <t>공부    
면적
(㎡)</t>
    <phoneticPr fontId="5" type="noConversion"/>
  </si>
  <si>
    <t>편입
 면적
(㎡)</t>
    <phoneticPr fontId="5" type="noConversion"/>
  </si>
  <si>
    <t>소재지</t>
  </si>
  <si>
    <t>수량</t>
  </si>
  <si>
    <t>일련     번호</t>
    <phoneticPr fontId="4" type="noConversion"/>
  </si>
  <si>
    <t>지번</t>
    <phoneticPr fontId="4" type="noConversion"/>
  </si>
  <si>
    <t>물건
종류</t>
    <phoneticPr fontId="3" type="noConversion"/>
  </si>
  <si>
    <t>현황</t>
    <phoneticPr fontId="4" type="noConversion"/>
  </si>
  <si>
    <t>합계</t>
    <phoneticPr fontId="3" type="noConversion"/>
  </si>
  <si>
    <t>이</t>
    <phoneticPr fontId="3" type="noConversion"/>
  </si>
  <si>
    <t>구조및규격(m)</t>
    <phoneticPr fontId="3" type="noConversion"/>
  </si>
  <si>
    <t>당초</t>
    <phoneticPr fontId="3" type="noConversion"/>
  </si>
  <si>
    <t>변경</t>
    <phoneticPr fontId="3" type="noConversion"/>
  </si>
  <si>
    <t>금곡동</t>
    <phoneticPr fontId="3" type="noConversion"/>
  </si>
  <si>
    <t>임</t>
  </si>
  <si>
    <t>임</t>
    <phoneticPr fontId="3" type="noConversion"/>
  </si>
  <si>
    <t>임</t>
    <phoneticPr fontId="3" type="noConversion"/>
  </si>
  <si>
    <t>전</t>
  </si>
  <si>
    <t>국</t>
  </si>
  <si>
    <t>국방부</t>
  </si>
  <si>
    <t>644-3</t>
  </si>
  <si>
    <t>잡</t>
  </si>
  <si>
    <t>638-3</t>
  </si>
  <si>
    <t>644-4</t>
  </si>
  <si>
    <t>632-5</t>
    <phoneticPr fontId="4" type="noConversion"/>
  </si>
  <si>
    <t>636-23</t>
    <phoneticPr fontId="4" type="noConversion"/>
  </si>
  <si>
    <t>636-25</t>
    <phoneticPr fontId="4" type="noConversion"/>
  </si>
  <si>
    <t>636-17</t>
    <phoneticPr fontId="4" type="noConversion"/>
  </si>
  <si>
    <t>636-21</t>
    <phoneticPr fontId="4" type="noConversion"/>
  </si>
  <si>
    <t>636-15</t>
    <phoneticPr fontId="4" type="noConversion"/>
  </si>
  <si>
    <t>636-13</t>
    <phoneticPr fontId="4" type="noConversion"/>
  </si>
  <si>
    <t>636-19</t>
    <phoneticPr fontId="4" type="noConversion"/>
  </si>
  <si>
    <t>637-7</t>
    <phoneticPr fontId="4" type="noConversion"/>
  </si>
  <si>
    <t>637-6</t>
    <phoneticPr fontId="4" type="noConversion"/>
  </si>
  <si>
    <t>639-9</t>
    <phoneticPr fontId="4" type="noConversion"/>
  </si>
  <si>
    <t>644-5</t>
    <phoneticPr fontId="4" type="noConversion"/>
  </si>
  <si>
    <t>645-7</t>
    <phoneticPr fontId="4" type="noConversion"/>
  </si>
  <si>
    <t>하</t>
    <phoneticPr fontId="3" type="noConversion"/>
  </si>
  <si>
    <t>여</t>
    <phoneticPr fontId="3" type="noConversion"/>
  </si>
  <si>
    <t>백</t>
    <phoneticPr fontId="3" type="noConversion"/>
  </si>
  <si>
    <t>632-1</t>
    <phoneticPr fontId="4" type="noConversion"/>
  </si>
  <si>
    <t>636-12</t>
    <phoneticPr fontId="4" type="noConversion"/>
  </si>
  <si>
    <t>636-2</t>
    <phoneticPr fontId="4" type="noConversion"/>
  </si>
  <si>
    <t>636-11</t>
    <phoneticPr fontId="4" type="noConversion"/>
  </si>
  <si>
    <t>636-1</t>
    <phoneticPr fontId="4" type="noConversion"/>
  </si>
  <si>
    <t>636</t>
    <phoneticPr fontId="4" type="noConversion"/>
  </si>
  <si>
    <t>636-10</t>
    <phoneticPr fontId="4" type="noConversion"/>
  </si>
  <si>
    <t>637-5</t>
    <phoneticPr fontId="4" type="noConversion"/>
  </si>
  <si>
    <t>637</t>
    <phoneticPr fontId="4" type="noConversion"/>
  </si>
  <si>
    <t>639</t>
    <phoneticPr fontId="4" type="noConversion"/>
  </si>
  <si>
    <t>644</t>
    <phoneticPr fontId="4" type="noConversion"/>
  </si>
  <si>
    <t>645-1</t>
    <phoneticPr fontId="4" type="noConversion"/>
  </si>
  <si>
    <t>전</t>
    <phoneticPr fontId="3" type="noConversion"/>
  </si>
  <si>
    <t>국</t>
    <phoneticPr fontId="3" type="noConversion"/>
  </si>
  <si>
    <t>국방부</t>
    <phoneticPr fontId="3" type="noConversion"/>
  </si>
  <si>
    <t xml:space="preserve">국 </t>
    <phoneticPr fontId="3" type="noConversion"/>
  </si>
  <si>
    <t>전</t>
    <phoneticPr fontId="4" type="noConversion"/>
  </si>
  <si>
    <t>국방부</t>
    <phoneticPr fontId="4" type="noConversion"/>
  </si>
  <si>
    <t>644-5 외</t>
    <phoneticPr fontId="3" type="noConversion"/>
  </si>
  <si>
    <t>가로수</t>
    <phoneticPr fontId="3" type="noConversion"/>
  </si>
  <si>
    <t>소나무 D 0.4</t>
  </si>
  <si>
    <t>58주</t>
    <phoneticPr fontId="3" type="noConversion"/>
  </si>
  <si>
    <t>전 등</t>
    <phoneticPr fontId="3" type="noConversion"/>
  </si>
  <si>
    <t>잡종지 등</t>
    <phoneticPr fontId="3" type="noConversion"/>
  </si>
  <si>
    <t>도로 등</t>
    <phoneticPr fontId="3" type="noConversion"/>
  </si>
  <si>
    <t>도로 등</t>
    <phoneticPr fontId="3" type="noConversion"/>
  </si>
  <si>
    <t>도로 등</t>
    <phoneticPr fontId="3" type="noConversion"/>
  </si>
  <si>
    <t>전 등</t>
    <phoneticPr fontId="3" type="noConversion"/>
  </si>
  <si>
    <t>단위</t>
    <phoneticPr fontId="3" type="noConversion"/>
  </si>
  <si>
    <t>주</t>
    <phoneticPr fontId="3" type="noConversion"/>
  </si>
  <si>
    <t>당초</t>
    <phoneticPr fontId="3" type="noConversion"/>
  </si>
  <si>
    <t>변경</t>
    <phoneticPr fontId="3" type="noConversion"/>
  </si>
  <si>
    <t>〃</t>
    <phoneticPr fontId="3" type="noConversion"/>
  </si>
  <si>
    <t xml:space="preserve">이 </t>
    <phoneticPr fontId="3" type="noConversion"/>
  </si>
  <si>
    <t>하</t>
    <phoneticPr fontId="3" type="noConversion"/>
  </si>
  <si>
    <t xml:space="preserve">                                              </t>
    <phoneticPr fontId="3" type="noConversion"/>
  </si>
  <si>
    <t xml:space="preserve">국 </t>
  </si>
  <si>
    <t>토지조서[중로2-226호선 도로개설공사(2차)]</t>
    <phoneticPr fontId="3" type="noConversion"/>
  </si>
  <si>
    <t>지장물조서[중로2-226호선 도로개설공사(2차)]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</si>
</sst>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0_);[Red]\(0\)"/>
    <numFmt numFmtId="177" formatCode="#,##0_);[Red]\(#,##0\)"/>
    <numFmt numFmtId="178" formatCode="_(* #,##0_);_(* \(#,##0\);_(* &quot;-&quot;_);_(@_)"/>
    <numFmt numFmtId="179" formatCode="_-* #,##0.00_-;\-* #,##0.00_-;_-* &quot;-&quot;_-;_-@_-"/>
    <numFmt numFmtId="180" formatCode="#."/>
    <numFmt numFmtId="181" formatCode="\$#.00"/>
    <numFmt numFmtId="182" formatCode="_ * #,##0.00_ ;_ * &quot;₩&quot;\-#,##0.00_ ;_ * &quot;-&quot;??_ ;_ @_ "/>
    <numFmt numFmtId="183" formatCode="\$#,##0.00;\(\$#,##0.00\)"/>
    <numFmt numFmtId="184" formatCode="%#.00"/>
    <numFmt numFmtId="185" formatCode="_ * #,##0.00_ ;_ * \-#,##0.00_ ;_ * &quot;-&quot;??_ ;_ @_ "/>
    <numFmt numFmtId="186" formatCode="_ * #,##0_ ;_ * \-#,##0_ ;_ * &quot;-&quot;_ ;_ @_ "/>
    <numFmt numFmtId="187" formatCode="&quot;₩&quot;#,##0;&quot;₩&quot;&quot;₩&quot;&quot;₩&quot;&quot;₩&quot;&quot;₩&quot;&quot;₩&quot;&quot;₩&quot;&quot;₩&quot;\-#,##0"/>
    <numFmt numFmtId="188" formatCode="0&quot;㎡&quot;"/>
    <numFmt numFmtId="189" formatCode="0.00_);[Red]\(0.00\)"/>
    <numFmt numFmtId="190" formatCode="#,##0.00_);[Red]\(#,##0.00\)"/>
  </numFmts>
  <fonts count="5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  <scheme val="minor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0"/>
      <name val="Times New Roman"/>
      <family val="1"/>
    </font>
    <font>
      <b/>
      <sz val="10"/>
      <name val="굴림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0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sz val="10"/>
      <name val="Arial"/>
      <family val="2"/>
    </font>
    <font>
      <sz val="10"/>
      <color indexed="8"/>
      <name val="굴림"/>
      <family val="3"/>
    </font>
    <font>
      <sz val="11"/>
      <color theme="1"/>
      <name val="맑은 고딕"/>
      <family val="3"/>
      <charset val="129"/>
      <scheme val="minor"/>
    </font>
    <font>
      <sz val="1"/>
      <color indexed="16"/>
      <name val="Courier"/>
      <family val="3"/>
    </font>
    <font>
      <sz val="12"/>
      <name val="바탕체"/>
      <family val="1"/>
      <charset val="129"/>
    </font>
    <font>
      <sz val="12"/>
      <name val="¹????¼"/>
      <family val="1"/>
      <charset val="129"/>
    </font>
    <font>
      <sz val="12"/>
      <name val="Times New Roman"/>
      <family val="1"/>
    </font>
    <font>
      <sz val="11"/>
      <name val="µ¸¿ò"/>
      <family val="3"/>
      <charset val="129"/>
    </font>
    <font>
      <sz val="12"/>
      <name val="¾©"/>
      <family val="1"/>
      <charset val="129"/>
    </font>
    <font>
      <sz val="1"/>
      <color indexed="8"/>
      <name val="Courier"/>
      <family val="3"/>
    </font>
    <font>
      <sz val="12"/>
      <name val="¨ÏoUAAA¡§u"/>
      <family val="1"/>
      <charset val="129"/>
    </font>
    <font>
      <sz val="12"/>
      <name val="¥ì¢¬¢¯oA¨ù"/>
      <family val="3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2"/>
      <name val="¹ÙÅÁÃ¼"/>
      <family val="3"/>
      <charset val="129"/>
    </font>
    <font>
      <sz val="12"/>
      <name val="¹UAAA¼"/>
      <family val="3"/>
      <charset val="129"/>
    </font>
    <font>
      <sz val="11"/>
      <name val="μ¸¿o"/>
      <family val="3"/>
      <charset val="129"/>
    </font>
    <font>
      <sz val="12"/>
      <name val="μ¸¿oA¼"/>
      <family val="3"/>
      <charset val="129"/>
    </font>
    <font>
      <sz val="12"/>
      <name val="¹UAAA¼"/>
      <family val="1"/>
      <charset val="129"/>
    </font>
    <font>
      <sz val="12"/>
      <name val="µ¸¿òÃ¼"/>
      <family val="3"/>
      <charset val="129"/>
    </font>
    <font>
      <sz val="10"/>
      <name val="μ¸¿oA¼"/>
      <family val="3"/>
      <charset val="129"/>
    </font>
    <font>
      <sz val="12"/>
      <name val="System"/>
      <family val="2"/>
      <charset val="129"/>
    </font>
    <font>
      <sz val="10"/>
      <name val="¡¾¨u￠￢ⓒ÷A¨u"/>
      <family val="3"/>
      <charset val="129"/>
    </font>
    <font>
      <sz val="10"/>
      <name val="¡¾¨ù¢¬©÷A¨ù"/>
      <family val="3"/>
      <charset val="129"/>
    </font>
    <font>
      <sz val="10"/>
      <name val="¨ÏoUAAA¡§u"/>
      <family val="1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sz val="10"/>
      <name val="¹ÙÅÁÃ¼"/>
      <family val="3"/>
      <charset val="129"/>
    </font>
    <font>
      <sz val="10"/>
      <name val="¹UAAA¼"/>
      <family val="3"/>
      <charset val="129"/>
    </font>
    <font>
      <sz val="10"/>
      <name val="µ¸¿òÃ¼"/>
      <family val="3"/>
      <charset val="129"/>
    </font>
    <font>
      <sz val="12"/>
      <name val="Arial"/>
      <family val="2"/>
    </font>
    <font>
      <sz val="8"/>
      <color rgb="FF6D6D6D"/>
      <name val="Tahoma"/>
      <family val="2"/>
    </font>
    <font>
      <sz val="12"/>
      <name val="뼻뮝"/>
      <family val="3"/>
      <charset val="129"/>
    </font>
    <font>
      <sz val="11"/>
      <color indexed="8"/>
      <name val="맑은 고딕"/>
      <family val="3"/>
      <charset val="129"/>
    </font>
    <font>
      <sz val="9"/>
      <name val="굴림체"/>
      <family val="3"/>
      <charset val="129"/>
    </font>
    <font>
      <sz val="12"/>
      <name val="¹ÙÅÁÃ¼"/>
      <family val="1"/>
    </font>
    <font>
      <sz val="12"/>
      <name val="돋움체"/>
      <family val="3"/>
      <charset val="129"/>
    </font>
    <font>
      <sz val="8"/>
      <name val="¹UAAA¼"/>
      <family val="3"/>
      <charset val="129"/>
    </font>
    <font>
      <sz val="10"/>
      <name val="새굴림"/>
      <family val="1"/>
      <charset val="129"/>
    </font>
    <font>
      <sz val="9"/>
      <name val="새굴림"/>
      <family val="1"/>
      <charset val="129"/>
    </font>
    <font>
      <sz val="10"/>
      <name val="굴림"/>
      <family val="3"/>
      <charset val="129"/>
    </font>
    <font>
      <sz val="9"/>
      <color theme="1"/>
      <name val="돋움"/>
      <family val="3"/>
      <charset val="129"/>
    </font>
    <font>
      <sz val="9"/>
      <color rgb="FF000000"/>
      <name val="돋움"/>
      <family val="3"/>
      <charset val="129"/>
    </font>
    <font>
      <sz val="1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FF"/>
        <bgColor indexed="8"/>
      </patternFill>
    </fill>
    <fill>
      <patternFill patternType="solid">
        <fgColor indexed="62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35">
    <xf numFmtId="0" fontId="0" fillId="0" borderId="0">
      <alignment vertical="center"/>
    </xf>
    <xf numFmtId="0" fontId="6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80" fontId="16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180" fontId="16" fillId="0" borderId="0"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 applyFont="0" applyFill="0" applyBorder="0" applyAlignment="0" applyProtection="0"/>
    <xf numFmtId="180" fontId="16" fillId="0" borderId="0">
      <protection locked="0"/>
    </xf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7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180" fontId="16" fillId="0" borderId="0">
      <protection locked="0"/>
    </xf>
    <xf numFmtId="0" fontId="34" fillId="0" borderId="0"/>
    <xf numFmtId="0" fontId="34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35" fillId="0" borderId="0"/>
    <xf numFmtId="0" fontId="36" fillId="0" borderId="0"/>
    <xf numFmtId="0" fontId="37" fillId="0" borderId="0"/>
    <xf numFmtId="0" fontId="38" fillId="0" borderId="0"/>
    <xf numFmtId="0" fontId="39" fillId="0" borderId="0" quotePrefix="1"/>
    <xf numFmtId="0" fontId="34" fillId="0" borderId="0"/>
    <xf numFmtId="0" fontId="34" fillId="0" borderId="0"/>
    <xf numFmtId="0" fontId="38" fillId="0" borderId="0"/>
    <xf numFmtId="0" fontId="28" fillId="0" borderId="0"/>
    <xf numFmtId="0" fontId="27" fillId="0" borderId="0"/>
    <xf numFmtId="0" fontId="28" fillId="0" borderId="0"/>
    <xf numFmtId="0" fontId="40" fillId="0" borderId="0"/>
    <xf numFmtId="0" fontId="41" fillId="0" borderId="0"/>
    <xf numFmtId="0" fontId="42" fillId="0" borderId="0"/>
    <xf numFmtId="37" fontId="28" fillId="0" borderId="0"/>
    <xf numFmtId="0" fontId="27" fillId="0" borderId="0"/>
    <xf numFmtId="0" fontId="28" fillId="0" borderId="0"/>
    <xf numFmtId="0" fontId="13" fillId="0" borderId="0"/>
    <xf numFmtId="0" fontId="34" fillId="0" borderId="0" applyNumberFormat="0"/>
    <xf numFmtId="0" fontId="34" fillId="0" borderId="0" applyNumberFormat="0"/>
    <xf numFmtId="0" fontId="30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28" fillId="0" borderId="0"/>
    <xf numFmtId="0" fontId="27" fillId="0" borderId="0"/>
    <xf numFmtId="4" fontId="22" fillId="0" borderId="0">
      <protection locked="0"/>
    </xf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181" fontId="22" fillId="0" borderId="0">
      <protection locked="0"/>
    </xf>
    <xf numFmtId="0" fontId="43" fillId="0" borderId="0" applyFont="0" applyFill="0" applyBorder="0" applyAlignment="0" applyProtection="0"/>
    <xf numFmtId="182" fontId="13" fillId="0" borderId="0" applyFont="0" applyFill="0" applyBorder="0" applyAlignment="0" applyProtection="0"/>
    <xf numFmtId="183" fontId="8" fillId="0" borderId="0"/>
    <xf numFmtId="0" fontId="13" fillId="0" borderId="0"/>
    <xf numFmtId="184" fontId="22" fillId="0" borderId="0"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4" fillId="5" borderId="0" applyNumberFormat="0" applyFont="0" applyFill="0" applyBorder="0" applyAlignment="0" applyProtection="0">
      <alignment horizontal="left" vertical="top" wrapText="1"/>
    </xf>
    <xf numFmtId="0" fontId="1" fillId="0" borderId="0">
      <alignment vertical="center"/>
    </xf>
    <xf numFmtId="178" fontId="14" fillId="0" borderId="0" applyFont="0" applyFill="0" applyBorder="0" applyAlignment="0" applyProtection="0"/>
    <xf numFmtId="0" fontId="7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177" fontId="7" fillId="0" borderId="0">
      <protection locked="0"/>
    </xf>
    <xf numFmtId="177" fontId="7" fillId="0" borderId="0">
      <protection locked="0"/>
    </xf>
    <xf numFmtId="177" fontId="7" fillId="0" borderId="0">
      <protection locked="0"/>
    </xf>
    <xf numFmtId="177" fontId="7" fillId="0" borderId="0">
      <protection locked="0"/>
    </xf>
    <xf numFmtId="177" fontId="7" fillId="0" borderId="0">
      <protection locked="0"/>
    </xf>
    <xf numFmtId="177" fontId="7" fillId="0" borderId="0">
      <protection locked="0"/>
    </xf>
    <xf numFmtId="177" fontId="7" fillId="0" borderId="0">
      <protection locked="0"/>
    </xf>
    <xf numFmtId="177" fontId="7" fillId="0" borderId="2">
      <protection locked="0"/>
    </xf>
    <xf numFmtId="0" fontId="46" fillId="4" borderId="1" applyNumberFormat="0" applyFont="0" applyAlignment="0" applyProtection="0">
      <alignment vertical="center"/>
    </xf>
    <xf numFmtId="0" fontId="45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15" fillId="0" borderId="0">
      <alignment vertical="center"/>
    </xf>
    <xf numFmtId="0" fontId="7" fillId="0" borderId="0"/>
    <xf numFmtId="41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8" fillId="0" borderId="0"/>
    <xf numFmtId="0" fontId="47" fillId="6" borderId="3">
      <alignment horizontal="center" vertical="top" wrapText="1"/>
    </xf>
    <xf numFmtId="0" fontId="1" fillId="0" borderId="0">
      <alignment vertical="center"/>
    </xf>
    <xf numFmtId="0" fontId="7" fillId="0" borderId="0">
      <alignment vertical="center"/>
    </xf>
    <xf numFmtId="185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9" fontId="7" fillId="0" borderId="0">
      <protection locked="0"/>
    </xf>
    <xf numFmtId="179" fontId="7" fillId="0" borderId="0">
      <protection locked="0"/>
    </xf>
    <xf numFmtId="179" fontId="7" fillId="0" borderId="0">
      <protection locked="0"/>
    </xf>
    <xf numFmtId="179" fontId="7" fillId="0" borderId="0">
      <protection locked="0"/>
    </xf>
    <xf numFmtId="185" fontId="13" fillId="0" borderId="0" applyFont="0" applyFill="0" applyBorder="0" applyAlignment="0" applyProtection="0"/>
    <xf numFmtId="0" fontId="50" fillId="0" borderId="0"/>
    <xf numFmtId="185" fontId="13" fillId="0" borderId="0" applyFont="0" applyFill="0" applyBorder="0" applyAlignment="0" applyProtection="0"/>
    <xf numFmtId="179" fontId="7" fillId="0" borderId="0">
      <protection locked="0"/>
    </xf>
    <xf numFmtId="179" fontId="7" fillId="0" borderId="0">
      <protection locked="0"/>
    </xf>
    <xf numFmtId="179" fontId="7" fillId="0" borderId="0">
      <protection locked="0"/>
    </xf>
    <xf numFmtId="179" fontId="7" fillId="0" borderId="0">
      <protection locked="0"/>
    </xf>
    <xf numFmtId="41" fontId="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8" fillId="0" borderId="0"/>
    <xf numFmtId="0" fontId="47" fillId="6" borderId="3">
      <alignment horizontal="center" vertical="top" wrapText="1"/>
    </xf>
    <xf numFmtId="0" fontId="1" fillId="0" borderId="0">
      <alignment vertical="center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8" fillId="0" borderId="0"/>
    <xf numFmtId="0" fontId="47" fillId="6" borderId="3">
      <alignment horizontal="center" vertical="top" wrapText="1"/>
    </xf>
    <xf numFmtId="0" fontId="1" fillId="0" borderId="0">
      <alignment vertical="center"/>
    </xf>
    <xf numFmtId="0" fontId="4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8" fillId="0" borderId="0"/>
    <xf numFmtId="0" fontId="47" fillId="6" borderId="3">
      <alignment horizontal="center" vertical="top" wrapText="1"/>
    </xf>
    <xf numFmtId="0" fontId="1" fillId="0" borderId="0">
      <alignment vertical="center"/>
    </xf>
    <xf numFmtId="0" fontId="4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8" fillId="0" borderId="0"/>
    <xf numFmtId="0" fontId="47" fillId="6" borderId="3">
      <alignment horizontal="center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7" fontId="7" fillId="0" borderId="0">
      <protection locked="0"/>
    </xf>
    <xf numFmtId="186" fontId="13" fillId="0" borderId="0" applyFont="0" applyFill="0" applyBorder="0" applyAlignment="0" applyProtection="0"/>
    <xf numFmtId="177" fontId="7" fillId="0" borderId="0">
      <protection locked="0"/>
    </xf>
    <xf numFmtId="187" fontId="13" fillId="0" borderId="0" applyFont="0" applyFill="0" applyBorder="0" applyAlignment="0" applyProtection="0"/>
    <xf numFmtId="177" fontId="7" fillId="0" borderId="0">
      <protection locked="0"/>
    </xf>
    <xf numFmtId="177" fontId="7" fillId="0" borderId="0">
      <protection locked="0"/>
    </xf>
    <xf numFmtId="177" fontId="7" fillId="0" borderId="0">
      <protection locked="0"/>
    </xf>
    <xf numFmtId="177" fontId="7" fillId="0" borderId="0">
      <protection locked="0"/>
    </xf>
    <xf numFmtId="41" fontId="7" fillId="0" borderId="0" applyFont="0" applyFill="0" applyBorder="0" applyAlignment="0" applyProtection="0"/>
    <xf numFmtId="0" fontId="7" fillId="0" borderId="0"/>
    <xf numFmtId="0" fontId="15" fillId="0" borderId="0">
      <alignment vertical="center"/>
    </xf>
    <xf numFmtId="0" fontId="7" fillId="0" borderId="0"/>
    <xf numFmtId="177" fontId="7" fillId="0" borderId="0">
      <protection locked="0"/>
    </xf>
    <xf numFmtId="177" fontId="7" fillId="0" borderId="0">
      <protection locked="0"/>
    </xf>
    <xf numFmtId="41" fontId="7" fillId="0" borderId="0" applyFont="0" applyFill="0" applyBorder="0" applyAlignment="0" applyProtection="0"/>
    <xf numFmtId="177" fontId="7" fillId="0" borderId="0">
      <protection locked="0"/>
    </xf>
    <xf numFmtId="0" fontId="7" fillId="0" borderId="0"/>
    <xf numFmtId="0" fontId="15" fillId="0" borderId="0">
      <alignment vertical="center"/>
    </xf>
    <xf numFmtId="0" fontId="7" fillId="0" borderId="0"/>
    <xf numFmtId="41" fontId="7" fillId="0" borderId="0" applyFont="0" applyFill="0" applyBorder="0" applyAlignment="0" applyProtection="0"/>
    <xf numFmtId="0" fontId="7" fillId="0" borderId="0"/>
    <xf numFmtId="0" fontId="15" fillId="0" borderId="0">
      <alignment vertical="center"/>
    </xf>
    <xf numFmtId="0" fontId="7" fillId="0" borderId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6" borderId="3">
      <alignment horizontal="center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7" fillId="6" borderId="3">
      <alignment horizontal="center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7" fillId="6" borderId="3">
      <alignment horizontal="center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7" fillId="6" borderId="3">
      <alignment horizontal="center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7" fillId="6" borderId="3">
      <alignment horizontal="center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7" fillId="6" borderId="3">
      <alignment horizontal="center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7" fillId="6" borderId="3">
      <alignment horizontal="center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7" fillId="6" borderId="3">
      <alignment horizontal="center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7" fillId="6" borderId="3">
      <alignment horizontal="center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7" fillId="6" borderId="3">
      <alignment horizontal="center" vertical="top"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41" fontId="9" fillId="2" borderId="5" xfId="1" applyNumberFormat="1" applyFont="1" applyFill="1" applyBorder="1" applyAlignment="1" applyProtection="1">
      <alignment horizontal="center" vertical="center" wrapText="1"/>
    </xf>
    <xf numFmtId="0" fontId="9" fillId="2" borderId="5" xfId="1" applyFont="1" applyFill="1" applyBorder="1" applyAlignment="1" applyProtection="1">
      <alignment horizontal="center" vertical="center" wrapText="1"/>
    </xf>
    <xf numFmtId="41" fontId="51" fillId="3" borderId="5" xfId="1" applyNumberFormat="1" applyFont="1" applyFill="1" applyBorder="1" applyAlignment="1" applyProtection="1">
      <alignment horizontal="center" vertical="center" wrapText="1"/>
    </xf>
    <xf numFmtId="0" fontId="51" fillId="3" borderId="5" xfId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 applyProtection="1">
      <alignment horizontal="center" vertical="center" wrapText="1"/>
    </xf>
    <xf numFmtId="176" fontId="12" fillId="3" borderId="5" xfId="0" applyNumberFormat="1" applyFont="1" applyFill="1" applyBorder="1" applyAlignment="1">
      <alignment horizontal="center" vertical="center" wrapText="1"/>
    </xf>
    <xf numFmtId="176" fontId="12" fillId="3" borderId="12" xfId="0" applyNumberFormat="1" applyFont="1" applyFill="1" applyBorder="1" applyAlignment="1">
      <alignment horizontal="center" vertical="center"/>
    </xf>
    <xf numFmtId="176" fontId="12" fillId="3" borderId="7" xfId="0" applyNumberFormat="1" applyFont="1" applyFill="1" applyBorder="1" applyAlignment="1">
      <alignment horizontal="center" vertical="center" wrapText="1"/>
    </xf>
    <xf numFmtId="49" fontId="47" fillId="3" borderId="7" xfId="0" applyNumberFormat="1" applyFont="1" applyFill="1" applyBorder="1" applyAlignment="1">
      <alignment horizontal="center" vertical="center" wrapText="1"/>
    </xf>
    <xf numFmtId="0" fontId="47" fillId="3" borderId="7" xfId="0" applyFont="1" applyFill="1" applyBorder="1" applyAlignment="1">
      <alignment horizontal="center" vertical="center"/>
    </xf>
    <xf numFmtId="188" fontId="47" fillId="3" borderId="7" xfId="0" applyNumberFormat="1" applyFont="1" applyFill="1" applyBorder="1" applyAlignment="1">
      <alignment horizontal="center" vertical="center"/>
    </xf>
    <xf numFmtId="49" fontId="4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5" xfId="1" applyFont="1" applyFill="1" applyBorder="1" applyAlignment="1" applyProtection="1">
      <alignment horizontal="center" vertical="center" wrapText="1"/>
    </xf>
    <xf numFmtId="0" fontId="52" fillId="3" borderId="7" xfId="0" applyFont="1" applyFill="1" applyBorder="1" applyAlignment="1">
      <alignment horizontal="center" vertical="center"/>
    </xf>
    <xf numFmtId="49" fontId="47" fillId="3" borderId="16" xfId="0" applyNumberFormat="1" applyFont="1" applyFill="1" applyBorder="1" applyAlignment="1">
      <alignment horizontal="center" vertical="center" wrapText="1"/>
    </xf>
    <xf numFmtId="176" fontId="12" fillId="3" borderId="16" xfId="0" applyNumberFormat="1" applyFont="1" applyFill="1" applyBorder="1" applyAlignment="1">
      <alignment horizontal="center" vertical="center" wrapText="1"/>
    </xf>
    <xf numFmtId="176" fontId="12" fillId="3" borderId="17" xfId="0" applyNumberFormat="1" applyFont="1" applyFill="1" applyBorder="1" applyAlignment="1">
      <alignment horizontal="center" vertical="center"/>
    </xf>
    <xf numFmtId="0" fontId="11" fillId="7" borderId="8" xfId="0" applyNumberFormat="1" applyFont="1" applyFill="1" applyBorder="1" applyAlignment="1">
      <alignment horizontal="center" vertical="center"/>
    </xf>
    <xf numFmtId="0" fontId="11" fillId="7" borderId="9" xfId="0" applyNumberFormat="1" applyFont="1" applyFill="1" applyBorder="1" applyAlignment="1">
      <alignment horizontal="center" vertical="center"/>
    </xf>
    <xf numFmtId="0" fontId="11" fillId="7" borderId="6" xfId="0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53" fillId="0" borderId="11" xfId="0" applyFont="1" applyFill="1" applyBorder="1" applyAlignment="1">
      <alignment horizontal="center" vertical="center" wrapText="1"/>
    </xf>
    <xf numFmtId="0" fontId="53" fillId="0" borderId="5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 vertical="center" wrapText="1"/>
    </xf>
    <xf numFmtId="41" fontId="53" fillId="0" borderId="5" xfId="1" applyNumberFormat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vertical="center" wrapText="1"/>
    </xf>
    <xf numFmtId="0" fontId="0" fillId="0" borderId="0" xfId="0" applyFont="1" applyFill="1">
      <alignment vertical="center"/>
    </xf>
    <xf numFmtId="1" fontId="54" fillId="0" borderId="5" xfId="0" applyNumberFormat="1" applyFont="1" applyFill="1" applyBorder="1" applyAlignment="1">
      <alignment horizontal="center" vertical="center"/>
    </xf>
    <xf numFmtId="49" fontId="54" fillId="0" borderId="5" xfId="0" applyNumberFormat="1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7" xfId="0" applyBorder="1">
      <alignment vertical="center"/>
    </xf>
    <xf numFmtId="49" fontId="54" fillId="0" borderId="7" xfId="0" applyNumberFormat="1" applyFont="1" applyFill="1" applyBorder="1" applyAlignment="1">
      <alignment horizontal="center" vertical="center"/>
    </xf>
    <xf numFmtId="49" fontId="54" fillId="0" borderId="5" xfId="0" applyNumberFormat="1" applyFont="1" applyFill="1" applyBorder="1" applyAlignment="1">
      <alignment horizontal="center" vertical="center" wrapText="1"/>
    </xf>
    <xf numFmtId="2" fontId="54" fillId="0" borderId="5" xfId="0" applyNumberFormat="1" applyFont="1" applyFill="1" applyBorder="1" applyAlignment="1">
      <alignment horizontal="center" vertical="center"/>
    </xf>
    <xf numFmtId="189" fontId="53" fillId="0" borderId="5" xfId="0" applyNumberFormat="1" applyFont="1" applyFill="1" applyBorder="1" applyAlignment="1">
      <alignment horizontal="center" vertical="center"/>
    </xf>
    <xf numFmtId="189" fontId="54" fillId="0" borderId="5" xfId="0" applyNumberFormat="1" applyFont="1" applyFill="1" applyBorder="1" applyAlignment="1">
      <alignment horizontal="center" vertical="center"/>
    </xf>
    <xf numFmtId="49" fontId="47" fillId="3" borderId="7" xfId="0" applyNumberFormat="1" applyFont="1" applyFill="1" applyBorder="1" applyAlignment="1" applyProtection="1">
      <alignment horizontal="center" vertical="center"/>
      <protection locked="0"/>
    </xf>
    <xf numFmtId="0" fontId="55" fillId="0" borderId="7" xfId="0" applyNumberFormat="1" applyFont="1" applyFill="1" applyBorder="1" applyAlignment="1">
      <alignment horizontal="center" vertical="center" wrapText="1"/>
    </xf>
    <xf numFmtId="190" fontId="9" fillId="2" borderId="5" xfId="0" applyNumberFormat="1" applyFont="1" applyFill="1" applyBorder="1" applyAlignment="1">
      <alignment horizontal="center" vertical="center"/>
    </xf>
    <xf numFmtId="0" fontId="11" fillId="7" borderId="5" xfId="0" applyNumberFormat="1" applyFont="1" applyFill="1" applyBorder="1" applyAlignment="1">
      <alignment horizontal="center" vertical="center" wrapText="1"/>
    </xf>
    <xf numFmtId="49" fontId="56" fillId="0" borderId="5" xfId="0" applyNumberFormat="1" applyFont="1" applyFill="1" applyBorder="1" applyAlignment="1">
      <alignment horizontal="center" vertical="center" wrapText="1"/>
    </xf>
    <xf numFmtId="0" fontId="47" fillId="3" borderId="16" xfId="0" applyFont="1" applyFill="1" applyBorder="1" applyAlignment="1">
      <alignment horizontal="center" vertical="center"/>
    </xf>
    <xf numFmtId="49" fontId="47" fillId="3" borderId="16" xfId="0" applyNumberFormat="1" applyFont="1" applyFill="1" applyBorder="1" applyAlignment="1" applyProtection="1">
      <alignment horizontal="center" vertical="center"/>
      <protection locked="0"/>
    </xf>
    <xf numFmtId="49" fontId="47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16" xfId="0" applyNumberFormat="1" applyFont="1" applyFill="1" applyBorder="1" applyAlignment="1">
      <alignment horizontal="center" vertical="center" wrapText="1"/>
    </xf>
    <xf numFmtId="188" fontId="47" fillId="3" borderId="16" xfId="0" applyNumberFormat="1" applyFont="1" applyFill="1" applyBorder="1" applyAlignment="1">
      <alignment horizontal="center" vertical="center"/>
    </xf>
    <xf numFmtId="49" fontId="56" fillId="0" borderId="7" xfId="0" applyNumberFormat="1" applyFont="1" applyFill="1" applyBorder="1" applyAlignment="1">
      <alignment horizontal="center" vertical="center" wrapText="1"/>
    </xf>
    <xf numFmtId="43" fontId="0" fillId="0" borderId="0" xfId="0" applyNumberFormat="1" applyFont="1" applyFill="1">
      <alignment vertical="center"/>
    </xf>
    <xf numFmtId="189" fontId="0" fillId="0" borderId="0" xfId="0" applyNumberFormat="1">
      <alignment vertical="center"/>
    </xf>
    <xf numFmtId="0" fontId="10" fillId="0" borderId="0" xfId="0" applyFont="1" applyAlignment="1">
      <alignment horizontal="center" vertical="center"/>
    </xf>
    <xf numFmtId="0" fontId="9" fillId="7" borderId="5" xfId="1" applyFont="1" applyFill="1" applyBorder="1" applyAlignment="1" applyProtection="1">
      <alignment horizontal="center" vertical="center" wrapText="1"/>
    </xf>
    <xf numFmtId="0" fontId="9" fillId="7" borderId="4" xfId="1" applyFont="1" applyFill="1" applyBorder="1" applyAlignment="1" applyProtection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11" fillId="7" borderId="8" xfId="0" applyNumberFormat="1" applyFont="1" applyFill="1" applyBorder="1" applyAlignment="1">
      <alignment horizontal="center" vertical="center"/>
    </xf>
    <xf numFmtId="0" fontId="11" fillId="7" borderId="9" xfId="0" applyNumberFormat="1" applyFont="1" applyFill="1" applyBorder="1" applyAlignment="1">
      <alignment horizontal="center" vertical="center"/>
    </xf>
    <xf numFmtId="0" fontId="11" fillId="7" borderId="6" xfId="0" applyNumberFormat="1" applyFont="1" applyFill="1" applyBorder="1" applyAlignment="1">
      <alignment horizontal="center" vertical="center"/>
    </xf>
    <xf numFmtId="0" fontId="11" fillId="7" borderId="8" xfId="0" applyNumberFormat="1" applyFont="1" applyFill="1" applyBorder="1" applyAlignment="1">
      <alignment horizontal="center" vertical="center" wrapText="1"/>
    </xf>
    <xf numFmtId="0" fontId="11" fillId="7" borderId="9" xfId="0" applyNumberFormat="1" applyFont="1" applyFill="1" applyBorder="1" applyAlignment="1">
      <alignment horizontal="center" vertical="center" wrapText="1"/>
    </xf>
    <xf numFmtId="0" fontId="11" fillId="7" borderId="6" xfId="0" applyNumberFormat="1" applyFont="1" applyFill="1" applyBorder="1" applyAlignment="1">
      <alignment horizontal="center" vertical="center" wrapText="1"/>
    </xf>
    <xf numFmtId="0" fontId="11" fillId="7" borderId="22" xfId="0" applyNumberFormat="1" applyFont="1" applyFill="1" applyBorder="1" applyAlignment="1">
      <alignment horizontal="center" vertical="center" wrapText="1"/>
    </xf>
    <xf numFmtId="0" fontId="11" fillId="7" borderId="20" xfId="0" applyNumberFormat="1" applyFont="1" applyFill="1" applyBorder="1" applyAlignment="1">
      <alignment horizontal="center" vertical="center" wrapText="1"/>
    </xf>
    <xf numFmtId="0" fontId="11" fillId="7" borderId="23" xfId="0" applyNumberFormat="1" applyFont="1" applyFill="1" applyBorder="1" applyAlignment="1">
      <alignment horizontal="center" vertical="center" wrapText="1"/>
    </xf>
    <xf numFmtId="0" fontId="11" fillId="7" borderId="21" xfId="0" applyNumberFormat="1" applyFont="1" applyFill="1" applyBorder="1" applyAlignment="1">
      <alignment horizontal="center" vertical="center" wrapText="1"/>
    </xf>
    <xf numFmtId="0" fontId="2" fillId="7" borderId="18" xfId="1" applyFont="1" applyFill="1" applyBorder="1" applyAlignment="1" applyProtection="1">
      <alignment horizontal="center" vertical="center" wrapText="1"/>
    </xf>
    <xf numFmtId="0" fontId="2" fillId="7" borderId="19" xfId="1" applyFont="1" applyFill="1" applyBorder="1" applyAlignment="1" applyProtection="1">
      <alignment horizontal="center" vertical="center" wrapText="1"/>
    </xf>
    <xf numFmtId="0" fontId="11" fillId="7" borderId="13" xfId="0" applyNumberFormat="1" applyFont="1" applyFill="1" applyBorder="1" applyAlignment="1">
      <alignment horizontal="center" vertical="center" wrapText="1"/>
    </xf>
    <xf numFmtId="0" fontId="11" fillId="7" borderId="15" xfId="0" applyNumberFormat="1" applyFont="1" applyFill="1" applyBorder="1" applyAlignment="1">
      <alignment horizontal="center" vertical="center" wrapText="1"/>
    </xf>
    <xf numFmtId="0" fontId="11" fillId="7" borderId="14" xfId="0" applyNumberFormat="1" applyFont="1" applyFill="1" applyBorder="1" applyAlignment="1">
      <alignment horizontal="center" vertical="center" wrapText="1"/>
    </xf>
  </cellXfs>
  <cellStyles count="335">
    <cellStyle name=" " xfId="8"/>
    <cellStyle name="  2" xfId="190"/>
    <cellStyle name="???­ [0]_INQUIRY ¿?¾÷?ß?ø " xfId="9"/>
    <cellStyle name="???­_INQUIRY ¿?¾÷?ß?ø " xfId="10"/>
    <cellStyle name="???Ø_??°???(2¿?) " xfId="11"/>
    <cellStyle name="?Þ¸¶ [0]_INQUIRY ¿?¾÷?ß?ø " xfId="12"/>
    <cellStyle name="?Þ¸¶_INQUIRY ¿?¾÷?ß?ø " xfId="13"/>
    <cellStyle name="_인원계획표 " xfId="14"/>
    <cellStyle name="_인원계획표 _적격 " xfId="191"/>
    <cellStyle name="_입찰표지 " xfId="15"/>
    <cellStyle name="_적격 " xfId="192"/>
    <cellStyle name="_적격 _집행갑지 " xfId="193"/>
    <cellStyle name="_적격(화산) " xfId="16"/>
    <cellStyle name="_집행갑지 " xfId="194"/>
    <cellStyle name="¤@?e_TEST-1 " xfId="17"/>
    <cellStyle name="°ia¤¼o " xfId="195"/>
    <cellStyle name="°ia¤aa " xfId="196"/>
    <cellStyle name="ÊÝ [0.00]_PRODUCT DETAIL Q3 (2)_3¿ù ½ÇÀû " xfId="18"/>
    <cellStyle name="ÊÝ_PRODUCT DETAIL Q3 (2)_3¿ù ½ÇÀû " xfId="19"/>
    <cellStyle name="W?_BOOKSHIP_½ÇÀûÇöÈ² " xfId="20"/>
    <cellStyle name="A " xfId="21"/>
    <cellStyle name="A¡§¡©¡Ë¡þ¡ËO [0]_¨Ï©ª¢®i¡§¡þI¢®¨¡eE¨Ïo¡Ë¡Íe A¨Ï¡þA¡Ë¢¥A¢®AAI " xfId="22"/>
    <cellStyle name="A¡§¡©¡Ë¡þ¡ËO_¨Ï©ª¢®i¡§¡þI¢®¨¡eE¨Ïo¡Ë¡Íe A¨Ï¡þA¡Ë¢¥A¢®AAI " xfId="23"/>
    <cellStyle name="A¨­¢¬¢Ò [0]_¨öCAuA¡ÀAI " xfId="24"/>
    <cellStyle name="A¨­￠￢￠O [0]_¨uoAa¨oCAu " xfId="25"/>
    <cellStyle name="A¨­¢¬¢Ò [0]_©ø¡í¨¬I¡ÆeE©ö¢¥e A©¬A¢´A¡ÀAI " xfId="26"/>
    <cellStyle name="A¨­￠￢￠O [0]_ⓒø¡i¨￢I¡ÆeEⓒo￠￥e Aⓒ￢A￠´A¡AAI " xfId="27"/>
    <cellStyle name="A¨­¢¬¢Ò [0]_INQUIRY ¢¯¥ì¨ú¡ÀA©¬A©ª " xfId="28"/>
    <cellStyle name="A¨­¢¬¢Ò_¨öCAuA¡ÀAI " xfId="29"/>
    <cellStyle name="A¨­￠￢￠O_¨uoAa¨oCAu " xfId="30"/>
    <cellStyle name="A¨­¢¬¢Ò_©ø¡í¨¬I¡ÆeE©ö¢¥e A©¬A¢´A¡ÀAI " xfId="31"/>
    <cellStyle name="A¨­￠￢￠O_ⓒø¡i¨￢I¡ÆeEⓒo￠￥e Aⓒ￢A￠´A¡AAI " xfId="32"/>
    <cellStyle name="A¨­¢¬¢Ò_INQUIRY ¢¯¥ì¨ú¡ÀA©¬A©ª " xfId="33"/>
    <cellStyle name="Aee " xfId="34"/>
    <cellStyle name="AeE­ [0]_ 2ÆAAþº° " xfId="35"/>
    <cellStyle name="ÅëÈ­ [0]_ ºñ¸ñº° ¿ùº°±â¼ú " xfId="36"/>
    <cellStyle name="AeE­ [0]_°eE¹_11¿a½A " xfId="37"/>
    <cellStyle name="ÅëÈ­ [0]_¼öÃâ½ÇÀû " xfId="38"/>
    <cellStyle name="AeE­ [0]_½CAuA÷AI " xfId="39"/>
    <cellStyle name="ÅëÈ­ [0]_³»ºÎ°èÈ¹´ë ÃßÁ¤Â÷ÀÌ " xfId="40"/>
    <cellStyle name="AeE­ [0]_³≫ºI°eE¹´e AßA¤A÷AI " xfId="41"/>
    <cellStyle name="ÅëÈ­ [0]_³Ã¿¬ 4 " xfId="42"/>
    <cellStyle name="AeE­ [0]_AMT " xfId="43"/>
    <cellStyle name="ÅëÈ­ [0]_AMT " xfId="44"/>
    <cellStyle name="AeE­ [0]_AMT  2" xfId="173"/>
    <cellStyle name="ÅëÈ­ [0]_AMT  2" xfId="174"/>
    <cellStyle name="AeE­ [0]_AMT  3" xfId="180"/>
    <cellStyle name="ÅëÈ­ [0]_AMT  3" xfId="179"/>
    <cellStyle name="AeE­ [0]_AMT  4" xfId="211"/>
    <cellStyle name="ÅëÈ­ [0]_AMT  4" xfId="210"/>
    <cellStyle name="AeE­ [0]_AMT  5" xfId="183"/>
    <cellStyle name="ÅëÈ­ [0]_AMT  5" xfId="182"/>
    <cellStyle name="AeE­ [0]_AMT  6" xfId="220"/>
    <cellStyle name="ÅëÈ­ [0]_AMT  6" xfId="219"/>
    <cellStyle name="AeE­ [0]_AN°y(1.25) " xfId="45"/>
    <cellStyle name="ÅëÈ­ [0]_ÃÑ°ýº¸°í-Ãß°¡Àý°¨ " xfId="46"/>
    <cellStyle name="AeE­_ 2ÆAAþº° " xfId="47"/>
    <cellStyle name="ÅëÈ­_ ºñ¸ñº° ¿ùº°±â¼ú " xfId="48"/>
    <cellStyle name="AeE­_°eE¹_11¿a½A " xfId="49"/>
    <cellStyle name="ÅëÈ­_¼öÃâ½ÇÀû " xfId="50"/>
    <cellStyle name="AeE­_½CAuA÷AI " xfId="51"/>
    <cellStyle name="ÅëÈ­_³»ºÎ°èÈ¹´ë ÃßÁ¤Â÷ÀÌ " xfId="52"/>
    <cellStyle name="AeE­_³≫ºI°eE¹´e AßA¤A÷AI " xfId="53"/>
    <cellStyle name="ÅëÈ­_³Ã¿¬ 4 " xfId="54"/>
    <cellStyle name="AeE­_AMT " xfId="55"/>
    <cellStyle name="ÅëÈ­_AMT " xfId="56"/>
    <cellStyle name="AeE­_AMT  2" xfId="175"/>
    <cellStyle name="ÅëÈ­_AMT  2" xfId="176"/>
    <cellStyle name="AeE­_AMT  3" xfId="178"/>
    <cellStyle name="ÅëÈ­_AMT  3" xfId="177"/>
    <cellStyle name="AeE­_AMT  4" xfId="172"/>
    <cellStyle name="ÅëÈ­_AMT  4" xfId="218"/>
    <cellStyle name="AeE­_AMT  5" xfId="181"/>
    <cellStyle name="ÅëÈ­_AMT  5" xfId="229"/>
    <cellStyle name="AeE­_AMT  6" xfId="212"/>
    <cellStyle name="ÅëÈ­_AMT  6" xfId="238"/>
    <cellStyle name="AeE­_AN°y(1.25) " xfId="57"/>
    <cellStyle name="ÅëÈ­_ÃÑ°ýº¸°í-Ãß°¡Àý°¨ " xfId="58"/>
    <cellStyle name="AeE¡© [0]_¨öCAuA¡ÀAI " xfId="59"/>
    <cellStyle name="AeE¡©_¨öCAuA¡ÀAI " xfId="60"/>
    <cellStyle name="AeE¡ⓒ [0]_¨uoAa¨oCAu " xfId="61"/>
    <cellStyle name="AeE¡ⓒ_¨uoAa¨oCAu " xfId="62"/>
    <cellStyle name="AeE¢®¨Ï [0]_¨Ï©ª¢®i¡§¡þI¢®¨¡eE¨Ïo¡Ë¡Íe A¨Ï¡þA¡Ë¢¥A¢®AAI " xfId="63"/>
    <cellStyle name="AeE¢®¨Ï_¨Ï©ª¢®i¡§¡þI¢®¨¡eE¨Ïo¡Ë¡Íe A¨Ï¡þA¡Ë¢¥A¢®AAI " xfId="64"/>
    <cellStyle name="Æu¼ " xfId="197"/>
    <cellStyle name="ÄÞ¸¶ [0]_ °ßÀû±âÁØ FLOW " xfId="65"/>
    <cellStyle name="AÞ¸¶ [0]_ 2ÆAAþº° " xfId="66"/>
    <cellStyle name="ÄÞ¸¶ [0]_¼öÃâ½ÇÀû " xfId="67"/>
    <cellStyle name="AÞ¸¶ [0]_½CAuA÷AI " xfId="68"/>
    <cellStyle name="ÄÞ¸¶ [0]_³»ºÎ°èÈ¹´ë ÃßÁ¤Â÷ÀÌ " xfId="69"/>
    <cellStyle name="AÞ¸¶ [0]_³≫ºI°eE¹´e AßA¤A÷AI " xfId="70"/>
    <cellStyle name="ÄÞ¸¶ [0]_³Ã¿¬ 4 " xfId="71"/>
    <cellStyle name="AÞ¸¶ [0]_AN°y(1.25) " xfId="72"/>
    <cellStyle name="ÄÞ¸¶ [0]_ÃÑ°ýº¸°í-Ãß°¡Àý°¨ " xfId="73"/>
    <cellStyle name="ÄÞ¸¶_ °ßÀû±âÁØ FLOW " xfId="74"/>
    <cellStyle name="AÞ¸¶_ 2ÆAAþº° " xfId="75"/>
    <cellStyle name="ÄÞ¸¶_¼öÃâ½ÇÀû " xfId="76"/>
    <cellStyle name="AÞ¸¶_½CAuA÷AI " xfId="77"/>
    <cellStyle name="ÄÞ¸¶_³»ºÎ°èÈ¹´ë ÃßÁ¤Â÷ÀÌ " xfId="78"/>
    <cellStyle name="AÞ¸¶_³≫ºI°eE¹´e AßA¤A÷AI " xfId="79"/>
    <cellStyle name="ÄÞ¸¶_³Ã¿¬ 4 " xfId="80"/>
    <cellStyle name="AÞ¸¶_AN°y(1.25) " xfId="81"/>
    <cellStyle name="ÄÞ¸¶_ÃÑ°ýº¸°í-Ãß°¡Àý°¨ " xfId="82"/>
    <cellStyle name="Au¸r " xfId="198"/>
    <cellStyle name="b椬ៜ_x000c_Comma_ODCOS " xfId="199"/>
    <cellStyle name="C " xfId="83"/>
    <cellStyle name="C¡IA¨ª_¡ic¨u¡A¨￢I¨￢¡Æ AN¡Æe " xfId="84"/>
    <cellStyle name="C¡ÍA¨ª_¡íc¨ú¡À¨¬I¨¬¡Æ AN¡Æe " xfId="85"/>
    <cellStyle name="C¡IA¨ª_￠?￥i¨u¡ACoEⓒ÷ " xfId="86"/>
    <cellStyle name="C¡ÍA¨ª_¢¯¥ì¨ú¡ÀCoE©÷ " xfId="87"/>
    <cellStyle name="C¡IA¨ª_0N-HANDLING " xfId="88"/>
    <cellStyle name="C¡ÍA¨ª_0N-HANDLING " xfId="89"/>
    <cellStyle name="C¡IA¨ª_5-1¡¾￠´¡Æi " xfId="90"/>
    <cellStyle name="C¡ÍA¨ª_5-1¡¾¢´¡Æi " xfId="91"/>
    <cellStyle name="C¡IA¨ª_Ay¡ÆeC¡I(2￠?u) " xfId="92"/>
    <cellStyle name="C¡ÍA¨ª_Ay¡ÆeC¡Í(2¢¯u) " xfId="93"/>
    <cellStyle name="C¡IA¨ª_Sheet1_0N-HANDLING " xfId="94"/>
    <cellStyle name="C¡ÍA¨ª_Sheet1_0N-HANDLING " xfId="95"/>
    <cellStyle name="C¢®IA¡§¨£_¡§u¢®¨úAoAc¢®¨¡i_¨Ï©ª¢®i¡§¡þI¢®¨¡eE¨Ïo¡Ë¡Íe A¨Ï¡þA¡Ë¢¥A¢®AAI " xfId="96"/>
    <cellStyle name="C￥AØ_  FAB AIA¤  " xfId="200"/>
    <cellStyle name="Ç¥ÁØ_´ëÃÑ°ýÇ¥ " xfId="97"/>
    <cellStyle name="C￥AØ_´eºnC￥ (2)_1_ºI´eAa°ø " xfId="98"/>
    <cellStyle name="Ç¥ÁØ_»ç¾÷ºÎº° ÃÑ°è " xfId="99"/>
    <cellStyle name="C￥AØ_≫c¾÷ºIº° AN°e " xfId="100"/>
    <cellStyle name="Ç¥ÁØ_°ø»çºñ¿¹»ê¼­ " xfId="101"/>
    <cellStyle name="C￥AØ_0N-HANDLING " xfId="102"/>
    <cellStyle name="Ç¥ÁØ_0N-HANDLING " xfId="103"/>
    <cellStyle name="C￥AØ_¼±AoAc°i_1_³≫ºI°eE¹´e AßA¤A÷AI " xfId="104"/>
    <cellStyle name="Ç¥ÁØ_¼±ÅõÀç°í_³»ºÎ°èÈ¹´ë ÃßÁ¤Â÷ÀÌ " xfId="105"/>
    <cellStyle name="C￥AØ_¼±AoAc°i_³≫ºI°eE¹´e AßA¤A÷AI " xfId="106"/>
    <cellStyle name="Ç¥ÁØ_¼ö¾ÐÁý°è_½ÃÇà´ëºñÇ¥ " xfId="107"/>
    <cellStyle name="C￥AØ_¼OAIA÷ (2)_1_³≫ºI°eE¹´e AßA¤A÷AI " xfId="108"/>
    <cellStyle name="Ç¥ÁØ_¼ÕÀÍÂ÷ (2)_³»ºÎ°èÈ¹´ë ÃßÁ¤Â÷ÀÌ " xfId="109"/>
    <cellStyle name="C￥AØ_¼OAIA÷ (2)_³≫ºI°eE¹´e AßA¤A÷AI " xfId="110"/>
    <cellStyle name="Ç¥ÁØ_¼ÕÀÍÂ÷ÀÌ ¿øÀÎ " xfId="111"/>
    <cellStyle name="C￥AØ_¾c½A " xfId="112"/>
    <cellStyle name="Ç¥ÁØ_¾ç½Ä " xfId="113"/>
    <cellStyle name="C￥AØ_³≫ºI°eE¹´e AßA¤A÷AI " xfId="114"/>
    <cellStyle name="Ç¥ÁØ_³Ã¿¬ 4 " xfId="115"/>
    <cellStyle name="C￥AØ_5-1±¤°i " xfId="116"/>
    <cellStyle name="Ç¥ÁØ_5-1±¤°í " xfId="117"/>
    <cellStyle name="C￥AØ_5-1±¤°i _6RCB1 " xfId="118"/>
    <cellStyle name="Ç¥ÁØ_5-1±¤°í _Çö´ë¾÷¹«ÃßÁø " xfId="119"/>
    <cellStyle name="C￥AØ_5E￡±a_6RCB1 " xfId="120"/>
    <cellStyle name="Ç¥ÁØ_7°èÈ¹ " xfId="121"/>
    <cellStyle name="C￥AØ_A¸≫cºÐ_³≫ºI°eE¹´e AßA¤A÷AI " xfId="122"/>
    <cellStyle name="Ç¥ÁØ_ÃµÈ£3¿ù " xfId="123"/>
    <cellStyle name="C￥AØ_AN°y(1.25) " xfId="124"/>
    <cellStyle name="Ç¥ÁØ_ÃÑ°ýº¸°í-Ãß°¡Àý°¨ " xfId="125"/>
    <cellStyle name="C￥AØ_Ay°eC￥(2¿u) " xfId="126"/>
    <cellStyle name="Ç¥ÁØ_Áý°èÇ¥(2¿ù) " xfId="127"/>
    <cellStyle name="C￥AØ_CoAo¹yAI °A¾×¿ⓒ½A " xfId="128"/>
    <cellStyle name="Ç¥ÁØ_ÇöÈ²_¹®Á¦Á¡ " xfId="129"/>
    <cellStyle name="C￥AØ_Sheet1_¿μ¾÷CoE² " xfId="130"/>
    <cellStyle name="Ç¥ÁØ_Sheet1_0N-HANDLING " xfId="131"/>
    <cellStyle name="C￥AØ_Sheet1_Ay°eC￥(2¿u) " xfId="132"/>
    <cellStyle name="Ç¥ÁØ_Sheet1_Áý°èÇ¥(2¿ù) " xfId="133"/>
    <cellStyle name="C￥AØ_SOON1 " xfId="134"/>
    <cellStyle name="Ç¥ÁØ_SOON1 " xfId="135"/>
    <cellStyle name="Comma" xfId="136"/>
    <cellStyle name="Comma [0]" xfId="137"/>
    <cellStyle name="Comma [0] 2" xfId="184"/>
    <cellStyle name="Comma [0] 3" xfId="213"/>
    <cellStyle name="Comma [0] 4" xfId="224"/>
    <cellStyle name="Comma [0] 5" xfId="233"/>
    <cellStyle name="Comma [0] 6" xfId="242"/>
    <cellStyle name="Comma [0]_ SG&amp;A Bridge " xfId="251"/>
    <cellStyle name="Comma 2" xfId="153"/>
    <cellStyle name="Comma 3" xfId="250"/>
    <cellStyle name="Comma 4" xfId="257"/>
    <cellStyle name="Comma 5" xfId="265"/>
    <cellStyle name="Comma_ SG&amp;A Bridge " xfId="138"/>
    <cellStyle name="Currency" xfId="139"/>
    <cellStyle name="Currency [0]" xfId="140"/>
    <cellStyle name="Currency [0] 2" xfId="185"/>
    <cellStyle name="Currency [0] 3" xfId="214"/>
    <cellStyle name="Currency [0] 4" xfId="225"/>
    <cellStyle name="Currency [0] 5" xfId="234"/>
    <cellStyle name="Currency [0] 6" xfId="243"/>
    <cellStyle name="Currency [0]_ SG&amp;A Bridge " xfId="253"/>
    <cellStyle name="Currency 2" xfId="154"/>
    <cellStyle name="Currency 3" xfId="252"/>
    <cellStyle name="Currency 4" xfId="256"/>
    <cellStyle name="Currency 5" xfId="263"/>
    <cellStyle name="Currency_ SG&amp;A Bridge " xfId="141"/>
    <cellStyle name="Currency1" xfId="142"/>
    <cellStyle name="Currency1 2" xfId="186"/>
    <cellStyle name="Currency1 3" xfId="215"/>
    <cellStyle name="Currency1 4" xfId="226"/>
    <cellStyle name="Currency1 5" xfId="235"/>
    <cellStyle name="Currency1 6" xfId="244"/>
    <cellStyle name="Date" xfId="155"/>
    <cellStyle name="Fixed" xfId="156"/>
    <cellStyle name="Heading1" xfId="157"/>
    <cellStyle name="Heading2" xfId="158"/>
    <cellStyle name="Normal_ SG&amp;A Bridge " xfId="143"/>
    <cellStyle name="Percent" xfId="144"/>
    <cellStyle name="Percent 2" xfId="159"/>
    <cellStyle name="Percent 3" xfId="255"/>
    <cellStyle name="Percent 4" xfId="262"/>
    <cellStyle name="Percent 5" xfId="254"/>
    <cellStyle name="S " xfId="201"/>
    <cellStyle name="Total" xfId="160"/>
    <cellStyle name="메모 2" xfId="161"/>
    <cellStyle name="백 " xfId="202"/>
    <cellStyle name="뷭?_BOOKSHIP" xfId="162"/>
    <cellStyle name="쉼표 [0] 10 4 17" xfId="149"/>
    <cellStyle name="쉼표 [0] 13 2" xfId="206"/>
    <cellStyle name="쉼표 [0] 2" xfId="151"/>
    <cellStyle name="쉼표 [0] 2 10" xfId="269"/>
    <cellStyle name="쉼표 [0] 2 2" xfId="164"/>
    <cellStyle name="쉼표 [0] 2 3" xfId="209"/>
    <cellStyle name="쉼표 [0] 2 3 2" xfId="286"/>
    <cellStyle name="쉼표 [0] 2 3 3" xfId="314"/>
    <cellStyle name="쉼표 [0] 2 4" xfId="223"/>
    <cellStyle name="쉼표 [0] 2 4 2" xfId="291"/>
    <cellStyle name="쉼표 [0] 2 4 3" xfId="319"/>
    <cellStyle name="쉼표 [0] 2 5" xfId="232"/>
    <cellStyle name="쉼표 [0] 2 5 2" xfId="296"/>
    <cellStyle name="쉼표 [0] 2 5 3" xfId="324"/>
    <cellStyle name="쉼표 [0] 2 6" xfId="241"/>
    <cellStyle name="쉼표 [0] 2 6 2" xfId="301"/>
    <cellStyle name="쉼표 [0] 2 6 3" xfId="329"/>
    <cellStyle name="쉼표 [0] 2 7" xfId="249"/>
    <cellStyle name="쉼표 [0] 2 7 2" xfId="306"/>
    <cellStyle name="쉼표 [0] 2 7 3" xfId="334"/>
    <cellStyle name="쉼표 [0] 2 8" xfId="258"/>
    <cellStyle name="쉼표 [0] 2 9" xfId="264"/>
    <cellStyle name="쉼표 [0] 3" xfId="152"/>
    <cellStyle name="쉼표 [0] 4" xfId="168" hidden="1"/>
    <cellStyle name="쉼표 [0] 4" xfId="170" hidden="1"/>
    <cellStyle name="쉼표 [0] 4" xfId="187" hidden="1"/>
    <cellStyle name="쉼표 [0] 4" xfId="274" hidden="1"/>
    <cellStyle name="쉼표 [0] 4" xfId="277" hidden="1"/>
    <cellStyle name="쉼표 [0] 4" xfId="279" hidden="1"/>
    <cellStyle name="쉼표 [0] 4" xfId="282" hidden="1"/>
    <cellStyle name="쉼표 [0] 4" xfId="273" hidden="1"/>
    <cellStyle name="쉼표 [0] 4" xfId="275" hidden="1"/>
    <cellStyle name="쉼표 [0] 4" xfId="308" hidden="1"/>
    <cellStyle name="쉼표 [0] 4" xfId="310" hidden="1"/>
    <cellStyle name="쉼표 [0] 4" xfId="163"/>
    <cellStyle name="쉼표 [0] 5" xfId="216" hidden="1"/>
    <cellStyle name="쉼표 [0] 5" xfId="287" hidden="1"/>
    <cellStyle name="쉼표 [0] 5" xfId="315" hidden="1"/>
    <cellStyle name="쉼표 [0] 6" xfId="227" hidden="1"/>
    <cellStyle name="쉼표 [0] 6" xfId="292" hidden="1"/>
    <cellStyle name="쉼표 [0] 6" xfId="320" hidden="1"/>
    <cellStyle name="쉼표 [0] 7" xfId="236" hidden="1"/>
    <cellStyle name="쉼표 [0] 7" xfId="297" hidden="1"/>
    <cellStyle name="쉼표 [0] 7" xfId="325" hidden="1"/>
    <cellStyle name="쉼표 [0] 8" xfId="245" hidden="1"/>
    <cellStyle name="쉼표 [0] 8" xfId="302" hidden="1"/>
    <cellStyle name="쉼표 [0] 8" xfId="330" hidden="1"/>
    <cellStyle name="콤_통영생태숲 사전재해내역서 - 081002 " xfId="203"/>
    <cellStyle name="콤마 [0]_  종  합  " xfId="145"/>
    <cellStyle name="콤마_  종  합  " xfId="146"/>
    <cellStyle name="통_통영생태숲 사전재해내역서 - 081002 " xfId="204"/>
    <cellStyle name="표_통영생태숲 사전재해내역서 - 081002 " xfId="205"/>
    <cellStyle name="표준" xfId="0" builtinId="0"/>
    <cellStyle name="표준 10" xfId="6"/>
    <cellStyle name="표준 2" xfId="147"/>
    <cellStyle name="표준 2 10" xfId="270"/>
    <cellStyle name="표준 2 2" xfId="165"/>
    <cellStyle name="표준 2 3" xfId="188"/>
    <cellStyle name="표준 2 3 2" xfId="283"/>
    <cellStyle name="표준 2 3 3" xfId="311"/>
    <cellStyle name="표준 2 4" xfId="217"/>
    <cellStyle name="표준 2 4 2" xfId="288"/>
    <cellStyle name="표준 2 4 3" xfId="316"/>
    <cellStyle name="표준 2 5" xfId="228"/>
    <cellStyle name="표준 2 5 2" xfId="293"/>
    <cellStyle name="표준 2 5 3" xfId="321"/>
    <cellStyle name="표준 2 6" xfId="237"/>
    <cellStyle name="표준 2 6 2" xfId="298"/>
    <cellStyle name="표준 2 6 3" xfId="326"/>
    <cellStyle name="표준 2 7" xfId="246"/>
    <cellStyle name="표준 2 7 2" xfId="303"/>
    <cellStyle name="표준 2 7 3" xfId="331"/>
    <cellStyle name="표준 2 8" xfId="259"/>
    <cellStyle name="표준 2 9" xfId="266"/>
    <cellStyle name="표준 3" xfId="148"/>
    <cellStyle name="표준 3 10" xfId="260"/>
    <cellStyle name="표준 3 11" xfId="267"/>
    <cellStyle name="표준 3 12" xfId="271"/>
    <cellStyle name="표준 3 13" xfId="276"/>
    <cellStyle name="표준 3 14" xfId="281"/>
    <cellStyle name="표준 3 2" xfId="166"/>
    <cellStyle name="표준 3 3" xfId="169"/>
    <cellStyle name="표준 3 3 2" xfId="278"/>
    <cellStyle name="표준 3 3 3" xfId="307"/>
    <cellStyle name="표준 3 4" xfId="171"/>
    <cellStyle name="표준 3 4 2" xfId="280"/>
    <cellStyle name="표준 3 4 3" xfId="309"/>
    <cellStyle name="표준 3 5" xfId="207"/>
    <cellStyle name="표준 3 5 2" xfId="284"/>
    <cellStyle name="표준 3 5 3" xfId="312"/>
    <cellStyle name="표준 3 6" xfId="221"/>
    <cellStyle name="표준 3 6 2" xfId="289"/>
    <cellStyle name="표준 3 6 3" xfId="317"/>
    <cellStyle name="표준 3 7" xfId="230"/>
    <cellStyle name="표준 3 7 2" xfId="294"/>
    <cellStyle name="표준 3 7 3" xfId="322"/>
    <cellStyle name="표준 3 8" xfId="239"/>
    <cellStyle name="표준 3 8 2" xfId="299"/>
    <cellStyle name="표준 3 8 3" xfId="327"/>
    <cellStyle name="표준 3 9" xfId="247"/>
    <cellStyle name="표준 3 9 2" xfId="304"/>
    <cellStyle name="표준 3 9 3" xfId="332"/>
    <cellStyle name="표준 4" xfId="150"/>
    <cellStyle name="표준 4 10" xfId="272"/>
    <cellStyle name="표준 4 2" xfId="167"/>
    <cellStyle name="표준 4 3" xfId="208"/>
    <cellStyle name="표준 4 3 2" xfId="285"/>
    <cellStyle name="표준 4 3 3" xfId="313"/>
    <cellStyle name="표준 4 4" xfId="222"/>
    <cellStyle name="표준 4 4 2" xfId="290"/>
    <cellStyle name="표준 4 4 3" xfId="318"/>
    <cellStyle name="표준 4 5" xfId="231"/>
    <cellStyle name="표준 4 5 2" xfId="295"/>
    <cellStyle name="표준 4 5 3" xfId="323"/>
    <cellStyle name="표준 4 6" xfId="240"/>
    <cellStyle name="표준 4 6 2" xfId="300"/>
    <cellStyle name="표준 4 6 3" xfId="328"/>
    <cellStyle name="표준 4 7" xfId="248"/>
    <cellStyle name="표준 4 7 2" xfId="305"/>
    <cellStyle name="표준 4 7 3" xfId="333"/>
    <cellStyle name="표준 4 8" xfId="261"/>
    <cellStyle name="표준 4 9" xfId="268"/>
    <cellStyle name="표준 5" xfId="2"/>
    <cellStyle name="표준 57" xfId="189"/>
    <cellStyle name="표준 6" xfId="7"/>
    <cellStyle name="표준 7" xfId="3"/>
    <cellStyle name="표준 8" xfId="4"/>
    <cellStyle name="표준 9" xfId="5"/>
    <cellStyle name="표준_용지조서(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zoomScaleNormal="100" zoomScaleSheetLayoutView="85" workbookViewId="0">
      <pane ySplit="6" topLeftCell="A7" activePane="bottomLeft" state="frozen"/>
      <selection pane="bottomLeft" activeCell="A2" sqref="A2:L2"/>
    </sheetView>
  </sheetViews>
  <sheetFormatPr defaultRowHeight="16.5"/>
  <cols>
    <col min="1" max="1" width="5.25" customWidth="1"/>
    <col min="2" max="2" width="8.125" customWidth="1"/>
    <col min="3" max="3" width="6.5" customWidth="1"/>
    <col min="4" max="4" width="13.25" customWidth="1"/>
    <col min="5" max="5" width="6.375" customWidth="1"/>
    <col min="6" max="6" width="8.625" customWidth="1"/>
    <col min="7" max="7" width="9" customWidth="1"/>
    <col min="8" max="8" width="11" customWidth="1"/>
    <col min="9" max="9" width="9.375" customWidth="1"/>
    <col min="10" max="10" width="31" customWidth="1"/>
    <col min="11" max="11" width="14.625" customWidth="1"/>
    <col min="12" max="12" width="28.75" customWidth="1"/>
  </cols>
  <sheetData>
    <row r="1" spans="1:13" ht="9" customHeight="1"/>
    <row r="2" spans="1:13" ht="35.25" customHeight="1">
      <c r="A2" s="58" t="s">
        <v>86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ht="17.25" thickBot="1"/>
    <row r="4" spans="1:13" ht="24.95" customHeight="1">
      <c r="A4" s="61" t="s">
        <v>0</v>
      </c>
      <c r="B4" s="63" t="s">
        <v>1</v>
      </c>
      <c r="C4" s="67" t="s">
        <v>2</v>
      </c>
      <c r="D4" s="68"/>
      <c r="E4" s="65" t="s">
        <v>3</v>
      </c>
      <c r="F4" s="65" t="s">
        <v>16</v>
      </c>
      <c r="G4" s="65" t="s">
        <v>9</v>
      </c>
      <c r="H4" s="65" t="s">
        <v>10</v>
      </c>
      <c r="I4" s="60" t="s">
        <v>4</v>
      </c>
      <c r="J4" s="60"/>
      <c r="K4" s="60" t="s">
        <v>5</v>
      </c>
      <c r="L4" s="60"/>
    </row>
    <row r="5" spans="1:13" ht="24.95" customHeight="1">
      <c r="A5" s="62"/>
      <c r="B5" s="64"/>
      <c r="C5" s="69" t="s">
        <v>20</v>
      </c>
      <c r="D5" s="69" t="s">
        <v>21</v>
      </c>
      <c r="E5" s="66"/>
      <c r="F5" s="66"/>
      <c r="G5" s="66"/>
      <c r="H5" s="66"/>
      <c r="I5" s="59" t="s">
        <v>6</v>
      </c>
      <c r="J5" s="59" t="s">
        <v>7</v>
      </c>
      <c r="K5" s="59" t="s">
        <v>8</v>
      </c>
      <c r="L5" s="59" t="s">
        <v>7</v>
      </c>
    </row>
    <row r="6" spans="1:13" ht="24.95" customHeight="1">
      <c r="A6" s="62"/>
      <c r="B6" s="64"/>
      <c r="C6" s="70"/>
      <c r="D6" s="70"/>
      <c r="E6" s="66"/>
      <c r="F6" s="66"/>
      <c r="G6" s="66"/>
      <c r="H6" s="66"/>
      <c r="I6" s="59"/>
      <c r="J6" s="59"/>
      <c r="K6" s="59"/>
      <c r="L6" s="59"/>
    </row>
    <row r="7" spans="1:13" ht="34.5" customHeight="1">
      <c r="A7" s="2"/>
      <c r="B7" s="3" t="s">
        <v>17</v>
      </c>
      <c r="C7" s="3"/>
      <c r="D7" s="3"/>
      <c r="E7" s="3"/>
      <c r="F7" s="4"/>
      <c r="G7" s="47">
        <f>SUM(G8:G23)</f>
        <v>6156.2</v>
      </c>
      <c r="H7" s="47">
        <f>SUM(H8:H23)</f>
        <v>6156.2</v>
      </c>
      <c r="I7" s="5"/>
      <c r="J7" s="6"/>
      <c r="K7" s="6"/>
      <c r="L7" s="6"/>
    </row>
    <row r="8" spans="1:13" s="35" customFormat="1" ht="34.5" customHeight="1">
      <c r="A8" s="30">
        <v>1</v>
      </c>
      <c r="B8" s="31" t="s">
        <v>22</v>
      </c>
      <c r="C8" s="37" t="s">
        <v>49</v>
      </c>
      <c r="D8" s="37" t="s">
        <v>33</v>
      </c>
      <c r="E8" s="31" t="s">
        <v>61</v>
      </c>
      <c r="F8" s="32" t="s">
        <v>73</v>
      </c>
      <c r="G8" s="43">
        <v>40.700000000000003</v>
      </c>
      <c r="H8" s="43">
        <v>40.700000000000003</v>
      </c>
      <c r="I8" s="33" t="s">
        <v>63</v>
      </c>
      <c r="J8" s="34" t="s">
        <v>64</v>
      </c>
      <c r="K8" s="34"/>
      <c r="L8" s="34"/>
      <c r="M8" s="56"/>
    </row>
    <row r="9" spans="1:13" s="35" customFormat="1" ht="34.5" customHeight="1">
      <c r="A9" s="30">
        <v>2</v>
      </c>
      <c r="B9" s="31" t="s">
        <v>22</v>
      </c>
      <c r="C9" s="37" t="s">
        <v>50</v>
      </c>
      <c r="D9" s="37" t="s">
        <v>34</v>
      </c>
      <c r="E9" s="31" t="s">
        <v>24</v>
      </c>
      <c r="F9" s="32" t="s">
        <v>74</v>
      </c>
      <c r="G9" s="43">
        <v>395.7</v>
      </c>
      <c r="H9" s="43">
        <v>395.7</v>
      </c>
      <c r="I9" s="33" t="s">
        <v>63</v>
      </c>
      <c r="J9" s="34" t="s">
        <v>64</v>
      </c>
      <c r="K9" s="34"/>
      <c r="L9" s="34"/>
    </row>
    <row r="10" spans="1:13" s="35" customFormat="1" ht="34.5" customHeight="1">
      <c r="A10" s="30">
        <v>3</v>
      </c>
      <c r="B10" s="31" t="s">
        <v>22</v>
      </c>
      <c r="C10" s="49" t="s">
        <v>81</v>
      </c>
      <c r="D10" s="37" t="s">
        <v>35</v>
      </c>
      <c r="E10" s="31" t="s">
        <v>25</v>
      </c>
      <c r="F10" s="32" t="s">
        <v>75</v>
      </c>
      <c r="G10" s="43">
        <v>58.7</v>
      </c>
      <c r="H10" s="43">
        <v>58.7</v>
      </c>
      <c r="I10" s="33" t="s">
        <v>63</v>
      </c>
      <c r="J10" s="34" t="s">
        <v>85</v>
      </c>
      <c r="K10" s="34"/>
      <c r="L10" s="34"/>
    </row>
    <row r="11" spans="1:13" s="35" customFormat="1" ht="34.5" customHeight="1">
      <c r="A11" s="30">
        <v>4</v>
      </c>
      <c r="B11" s="31" t="s">
        <v>22</v>
      </c>
      <c r="C11" s="37" t="s">
        <v>51</v>
      </c>
      <c r="D11" s="37" t="s">
        <v>36</v>
      </c>
      <c r="E11" s="37" t="s">
        <v>23</v>
      </c>
      <c r="F11" s="42" t="s">
        <v>74</v>
      </c>
      <c r="G11" s="44">
        <v>581.29999999999995</v>
      </c>
      <c r="H11" s="44">
        <v>581.29999999999995</v>
      </c>
      <c r="I11" s="41" t="s">
        <v>28</v>
      </c>
      <c r="J11" s="41" t="s">
        <v>27</v>
      </c>
      <c r="K11" s="34"/>
      <c r="L11" s="34"/>
    </row>
    <row r="12" spans="1:13" s="35" customFormat="1" ht="34.5" customHeight="1">
      <c r="A12" s="30">
        <v>5</v>
      </c>
      <c r="B12" s="31" t="s">
        <v>22</v>
      </c>
      <c r="C12" s="37" t="s">
        <v>52</v>
      </c>
      <c r="D12" s="37" t="s">
        <v>37</v>
      </c>
      <c r="E12" s="37" t="s">
        <v>23</v>
      </c>
      <c r="F12" s="42" t="s">
        <v>73</v>
      </c>
      <c r="G12" s="44">
        <v>143.19999999999999</v>
      </c>
      <c r="H12" s="44">
        <f>G12</f>
        <v>143.19999999999999</v>
      </c>
      <c r="I12" s="41" t="s">
        <v>28</v>
      </c>
      <c r="J12" s="41" t="s">
        <v>27</v>
      </c>
      <c r="K12" s="34"/>
      <c r="L12" s="34"/>
    </row>
    <row r="13" spans="1:13" s="35" customFormat="1" ht="34.5" customHeight="1">
      <c r="A13" s="30">
        <v>6</v>
      </c>
      <c r="B13" s="31" t="s">
        <v>22</v>
      </c>
      <c r="C13" s="37" t="s">
        <v>53</v>
      </c>
      <c r="D13" s="37" t="s">
        <v>38</v>
      </c>
      <c r="E13" s="37" t="s">
        <v>26</v>
      </c>
      <c r="F13" s="42" t="s">
        <v>74</v>
      </c>
      <c r="G13" s="44">
        <v>327.60000000000002</v>
      </c>
      <c r="H13" s="44">
        <f t="shared" ref="H13:H23" si="0">G13</f>
        <v>327.60000000000002</v>
      </c>
      <c r="I13" s="41" t="s">
        <v>28</v>
      </c>
      <c r="J13" s="41" t="s">
        <v>27</v>
      </c>
      <c r="K13" s="34"/>
      <c r="L13" s="34"/>
    </row>
    <row r="14" spans="1:13" s="35" customFormat="1" ht="34.5" customHeight="1">
      <c r="A14" s="30">
        <v>7</v>
      </c>
      <c r="B14" s="31" t="s">
        <v>22</v>
      </c>
      <c r="C14" s="37" t="s">
        <v>54</v>
      </c>
      <c r="D14" s="37" t="s">
        <v>39</v>
      </c>
      <c r="E14" s="37" t="s">
        <v>26</v>
      </c>
      <c r="F14" s="42" t="s">
        <v>75</v>
      </c>
      <c r="G14" s="44">
        <v>290.3</v>
      </c>
      <c r="H14" s="44">
        <f t="shared" si="0"/>
        <v>290.3</v>
      </c>
      <c r="I14" s="41" t="s">
        <v>28</v>
      </c>
      <c r="J14" s="41" t="s">
        <v>27</v>
      </c>
      <c r="K14" s="34"/>
      <c r="L14" s="34"/>
    </row>
    <row r="15" spans="1:13" s="35" customFormat="1" ht="34.5" customHeight="1">
      <c r="A15" s="30">
        <v>8</v>
      </c>
      <c r="B15" s="31" t="s">
        <v>22</v>
      </c>
      <c r="C15" s="37" t="s">
        <v>55</v>
      </c>
      <c r="D15" s="37" t="s">
        <v>40</v>
      </c>
      <c r="E15" s="37" t="s">
        <v>23</v>
      </c>
      <c r="F15" s="42" t="s">
        <v>75</v>
      </c>
      <c r="G15" s="44">
        <v>503.1</v>
      </c>
      <c r="H15" s="44">
        <f t="shared" si="0"/>
        <v>503.1</v>
      </c>
      <c r="I15" s="41" t="s">
        <v>28</v>
      </c>
      <c r="J15" s="41" t="s">
        <v>27</v>
      </c>
      <c r="K15" s="34"/>
      <c r="L15" s="34"/>
    </row>
    <row r="16" spans="1:13" s="35" customFormat="1" ht="34.5" customHeight="1">
      <c r="A16" s="30">
        <v>9</v>
      </c>
      <c r="B16" s="31" t="s">
        <v>22</v>
      </c>
      <c r="C16" s="37" t="s">
        <v>56</v>
      </c>
      <c r="D16" s="37" t="s">
        <v>41</v>
      </c>
      <c r="E16" s="37" t="s">
        <v>26</v>
      </c>
      <c r="F16" s="42" t="s">
        <v>75</v>
      </c>
      <c r="G16" s="44">
        <v>631.29999999999995</v>
      </c>
      <c r="H16" s="44">
        <f t="shared" si="0"/>
        <v>631.29999999999995</v>
      </c>
      <c r="I16" s="41" t="s">
        <v>28</v>
      </c>
      <c r="J16" s="41" t="s">
        <v>27</v>
      </c>
      <c r="K16" s="34"/>
      <c r="L16" s="34"/>
    </row>
    <row r="17" spans="1:12" s="35" customFormat="1" ht="34.5" customHeight="1">
      <c r="A17" s="30">
        <v>10</v>
      </c>
      <c r="B17" s="31" t="s">
        <v>22</v>
      </c>
      <c r="C17" s="37" t="s">
        <v>57</v>
      </c>
      <c r="D17" s="37" t="s">
        <v>42</v>
      </c>
      <c r="E17" s="37" t="s">
        <v>26</v>
      </c>
      <c r="F17" s="37" t="s">
        <v>71</v>
      </c>
      <c r="G17" s="44">
        <v>20.7</v>
      </c>
      <c r="H17" s="44">
        <f t="shared" si="0"/>
        <v>20.7</v>
      </c>
      <c r="I17" s="41" t="s">
        <v>28</v>
      </c>
      <c r="J17" s="41" t="s">
        <v>27</v>
      </c>
      <c r="K17" s="41"/>
      <c r="L17" s="34" t="s">
        <v>84</v>
      </c>
    </row>
    <row r="18" spans="1:12" s="35" customFormat="1" ht="34.5" customHeight="1">
      <c r="A18" s="30">
        <v>11</v>
      </c>
      <c r="B18" s="31" t="s">
        <v>22</v>
      </c>
      <c r="C18" s="36" t="s">
        <v>29</v>
      </c>
      <c r="D18" s="36" t="s">
        <v>29</v>
      </c>
      <c r="E18" s="37" t="s">
        <v>23</v>
      </c>
      <c r="F18" s="37" t="s">
        <v>75</v>
      </c>
      <c r="G18" s="44">
        <v>2569</v>
      </c>
      <c r="H18" s="44">
        <f t="shared" si="0"/>
        <v>2569</v>
      </c>
      <c r="I18" s="41" t="s">
        <v>28</v>
      </c>
      <c r="J18" s="41" t="s">
        <v>27</v>
      </c>
      <c r="K18" s="41"/>
      <c r="L18" s="34"/>
    </row>
    <row r="19" spans="1:12" s="35" customFormat="1" ht="34.5" customHeight="1">
      <c r="A19" s="30">
        <v>12</v>
      </c>
      <c r="B19" s="31" t="s">
        <v>22</v>
      </c>
      <c r="C19" s="37" t="s">
        <v>58</v>
      </c>
      <c r="D19" s="37" t="s">
        <v>43</v>
      </c>
      <c r="E19" s="37" t="s">
        <v>30</v>
      </c>
      <c r="F19" s="37" t="s">
        <v>72</v>
      </c>
      <c r="G19" s="44">
        <v>4.0999999999999996</v>
      </c>
      <c r="H19" s="44">
        <f t="shared" si="0"/>
        <v>4.0999999999999996</v>
      </c>
      <c r="I19" s="41" t="s">
        <v>28</v>
      </c>
      <c r="J19" s="41" t="s">
        <v>27</v>
      </c>
      <c r="K19" s="41"/>
      <c r="L19" s="34"/>
    </row>
    <row r="20" spans="1:12" s="35" customFormat="1" ht="34.5" customHeight="1">
      <c r="A20" s="30">
        <v>13</v>
      </c>
      <c r="B20" s="31" t="s">
        <v>22</v>
      </c>
      <c r="C20" s="37" t="s">
        <v>31</v>
      </c>
      <c r="D20" s="37" t="s">
        <v>31</v>
      </c>
      <c r="E20" s="37" t="s">
        <v>26</v>
      </c>
      <c r="F20" s="42" t="s">
        <v>71</v>
      </c>
      <c r="G20" s="44">
        <v>93.9</v>
      </c>
      <c r="H20" s="44">
        <f t="shared" si="0"/>
        <v>93.9</v>
      </c>
      <c r="I20" s="41" t="s">
        <v>28</v>
      </c>
      <c r="J20" s="41" t="s">
        <v>27</v>
      </c>
      <c r="K20" s="34"/>
      <c r="L20" s="34"/>
    </row>
    <row r="21" spans="1:12" s="29" customFormat="1" ht="34.5" customHeight="1">
      <c r="A21" s="30">
        <v>14</v>
      </c>
      <c r="B21" s="31" t="s">
        <v>22</v>
      </c>
      <c r="C21" s="37" t="s">
        <v>32</v>
      </c>
      <c r="D21" s="37" t="s">
        <v>32</v>
      </c>
      <c r="E21" s="37" t="s">
        <v>26</v>
      </c>
      <c r="F21" s="42" t="s">
        <v>71</v>
      </c>
      <c r="G21" s="44">
        <v>264.7</v>
      </c>
      <c r="H21" s="44">
        <f t="shared" si="0"/>
        <v>264.7</v>
      </c>
      <c r="I21" s="41" t="s">
        <v>28</v>
      </c>
      <c r="J21" s="41" t="s">
        <v>27</v>
      </c>
      <c r="K21" s="28"/>
      <c r="L21" s="28"/>
    </row>
    <row r="22" spans="1:12" s="29" customFormat="1" ht="34.5" customHeight="1">
      <c r="A22" s="30">
        <v>15</v>
      </c>
      <c r="B22" s="31" t="s">
        <v>22</v>
      </c>
      <c r="C22" s="37" t="s">
        <v>59</v>
      </c>
      <c r="D22" s="37" t="s">
        <v>44</v>
      </c>
      <c r="E22" s="37" t="s">
        <v>26</v>
      </c>
      <c r="F22" s="42" t="s">
        <v>71</v>
      </c>
      <c r="G22" s="44">
        <v>157.6</v>
      </c>
      <c r="H22" s="44">
        <f t="shared" si="0"/>
        <v>157.6</v>
      </c>
      <c r="I22" s="41" t="s">
        <v>28</v>
      </c>
      <c r="J22" s="41" t="s">
        <v>27</v>
      </c>
      <c r="K22" s="28"/>
      <c r="L22" s="28"/>
    </row>
    <row r="23" spans="1:12" ht="34.5" customHeight="1">
      <c r="A23" s="30">
        <v>16</v>
      </c>
      <c r="B23" s="31" t="s">
        <v>22</v>
      </c>
      <c r="C23" s="37" t="s">
        <v>60</v>
      </c>
      <c r="D23" s="37" t="s">
        <v>45</v>
      </c>
      <c r="E23" s="37" t="s">
        <v>65</v>
      </c>
      <c r="F23" s="42" t="s">
        <v>76</v>
      </c>
      <c r="G23" s="44">
        <v>74.3</v>
      </c>
      <c r="H23" s="44">
        <f t="shared" si="0"/>
        <v>74.3</v>
      </c>
      <c r="I23" s="41" t="s">
        <v>66</v>
      </c>
      <c r="J23" s="41" t="s">
        <v>27</v>
      </c>
      <c r="K23" s="7"/>
      <c r="L23" s="8"/>
    </row>
    <row r="24" spans="1:12" ht="34.5" customHeight="1" thickBot="1">
      <c r="A24" s="38"/>
      <c r="B24" s="39"/>
      <c r="C24" s="39"/>
      <c r="D24" s="40"/>
      <c r="E24" s="21" t="s">
        <v>18</v>
      </c>
      <c r="F24" s="39"/>
      <c r="G24" s="39"/>
      <c r="H24" s="39" t="s">
        <v>46</v>
      </c>
      <c r="I24" s="39"/>
      <c r="J24" s="39" t="s">
        <v>47</v>
      </c>
      <c r="K24" s="39"/>
      <c r="L24" s="39" t="s">
        <v>48</v>
      </c>
    </row>
    <row r="27" spans="1:12">
      <c r="H27" s="57">
        <f>SUM(H8:H23)</f>
        <v>6156.2</v>
      </c>
    </row>
  </sheetData>
  <autoFilter ref="A6:L24"/>
  <mergeCells count="16">
    <mergeCell ref="A2:L2"/>
    <mergeCell ref="I5:I6"/>
    <mergeCell ref="J5:J6"/>
    <mergeCell ref="K5:K6"/>
    <mergeCell ref="L5:L6"/>
    <mergeCell ref="I4:J4"/>
    <mergeCell ref="K4:L4"/>
    <mergeCell ref="A4:A6"/>
    <mergeCell ref="B4:B6"/>
    <mergeCell ref="E4:E6"/>
    <mergeCell ref="H4:H6"/>
    <mergeCell ref="G4:G6"/>
    <mergeCell ref="F4:F6"/>
    <mergeCell ref="C4:D4"/>
    <mergeCell ref="C5:C6"/>
    <mergeCell ref="D5:D6"/>
  </mergeCells>
  <phoneticPr fontId="3" type="noConversion"/>
  <pageMargins left="0.7" right="0.7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view="pageBreakPreview" zoomScaleNormal="100" zoomScaleSheetLayoutView="100" workbookViewId="0">
      <pane ySplit="1" topLeftCell="A2" activePane="bottomLeft" state="frozen"/>
      <selection pane="bottomLeft" activeCell="A2" sqref="A2:J2"/>
    </sheetView>
  </sheetViews>
  <sheetFormatPr defaultRowHeight="16.5"/>
  <cols>
    <col min="1" max="1" width="5.25" customWidth="1"/>
    <col min="2" max="3" width="8.125" customWidth="1"/>
    <col min="4" max="4" width="13.125" customWidth="1"/>
    <col min="5" max="5" width="12.625" customWidth="1"/>
    <col min="6" max="6" width="22.625" customWidth="1"/>
    <col min="7" max="7" width="7.875" customWidth="1"/>
    <col min="8" max="8" width="7.25" customWidth="1"/>
    <col min="9" max="9" width="9.125" style="1" customWidth="1"/>
    <col min="10" max="10" width="30.125" customWidth="1"/>
  </cols>
  <sheetData>
    <row r="1" spans="1:10" ht="9" customHeight="1"/>
    <row r="2" spans="1:10" ht="35.25" customHeight="1">
      <c r="A2" s="58" t="s">
        <v>87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7.25" thickBot="1"/>
    <row r="4" spans="1:10" ht="18.75" customHeight="1">
      <c r="A4" s="83" t="s">
        <v>13</v>
      </c>
      <c r="B4" s="74" t="s">
        <v>11</v>
      </c>
      <c r="C4" s="77" t="s">
        <v>14</v>
      </c>
      <c r="D4" s="78"/>
      <c r="E4" s="74" t="s">
        <v>15</v>
      </c>
      <c r="F4" s="74" t="s">
        <v>19</v>
      </c>
      <c r="G4" s="71" t="s">
        <v>12</v>
      </c>
      <c r="H4" s="25"/>
      <c r="I4" s="81" t="s">
        <v>4</v>
      </c>
      <c r="J4" s="82"/>
    </row>
    <row r="5" spans="1:10" ht="21.75" customHeight="1">
      <c r="A5" s="84"/>
      <c r="B5" s="75"/>
      <c r="C5" s="79"/>
      <c r="D5" s="80"/>
      <c r="E5" s="75"/>
      <c r="F5" s="75"/>
      <c r="G5" s="72"/>
      <c r="H5" s="26" t="s">
        <v>77</v>
      </c>
      <c r="I5" s="20" t="s">
        <v>8</v>
      </c>
      <c r="J5" s="20" t="s">
        <v>7</v>
      </c>
    </row>
    <row r="6" spans="1:10" ht="35.1" customHeight="1">
      <c r="A6" s="85"/>
      <c r="B6" s="76"/>
      <c r="C6" s="48" t="s">
        <v>79</v>
      </c>
      <c r="D6" s="48" t="s">
        <v>80</v>
      </c>
      <c r="E6" s="76"/>
      <c r="F6" s="76"/>
      <c r="G6" s="73"/>
      <c r="H6" s="27"/>
      <c r="I6" s="20"/>
      <c r="J6" s="20"/>
    </row>
    <row r="7" spans="1:10" ht="35.1" customHeight="1">
      <c r="A7" s="9"/>
      <c r="B7" s="10" t="s">
        <v>17</v>
      </c>
      <c r="C7" s="10"/>
      <c r="D7" s="10"/>
      <c r="E7" s="10"/>
      <c r="F7" s="10"/>
      <c r="G7" s="11"/>
      <c r="H7" s="11"/>
      <c r="I7" s="12"/>
      <c r="J7" s="12"/>
    </row>
    <row r="8" spans="1:10" ht="35.1" customHeight="1">
      <c r="A8" s="24">
        <v>1</v>
      </c>
      <c r="B8" s="13" t="s">
        <v>22</v>
      </c>
      <c r="C8" s="23">
        <v>644</v>
      </c>
      <c r="D8" s="22" t="s">
        <v>67</v>
      </c>
      <c r="E8" s="50" t="s">
        <v>68</v>
      </c>
      <c r="F8" s="53" t="s">
        <v>69</v>
      </c>
      <c r="G8" s="54" t="s">
        <v>70</v>
      </c>
      <c r="H8" s="54" t="s">
        <v>78</v>
      </c>
      <c r="I8" s="51" t="s">
        <v>63</v>
      </c>
      <c r="J8" s="52" t="s">
        <v>62</v>
      </c>
    </row>
    <row r="9" spans="1:10" ht="35.1" customHeight="1" thickBot="1">
      <c r="A9" s="14"/>
      <c r="B9" s="55"/>
      <c r="C9" s="15"/>
      <c r="D9" s="16"/>
      <c r="E9" s="17" t="s">
        <v>82</v>
      </c>
      <c r="F9" s="46"/>
      <c r="G9" s="18" t="s">
        <v>83</v>
      </c>
      <c r="H9" s="18"/>
      <c r="I9" s="45"/>
      <c r="J9" s="19"/>
    </row>
  </sheetData>
  <autoFilter ref="A6:J6"/>
  <mergeCells count="8">
    <mergeCell ref="A2:J2"/>
    <mergeCell ref="G4:G6"/>
    <mergeCell ref="F4:F6"/>
    <mergeCell ref="E4:E6"/>
    <mergeCell ref="B4:B6"/>
    <mergeCell ref="C4:D5"/>
    <mergeCell ref="I4:J4"/>
    <mergeCell ref="A4:A6"/>
  </mergeCells>
  <phoneticPr fontId="3" type="noConversion"/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토지평가조서</vt:lpstr>
      <vt:lpstr>지장물평가조서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2020-12-14T00:35:22Z</cp:lastPrinted>
  <dcterms:created xsi:type="dcterms:W3CDTF">2019-01-08T04:25:38Z</dcterms:created>
  <dcterms:modified xsi:type="dcterms:W3CDTF">2022-07-26T09:15:58Z</dcterms:modified>
</cp:coreProperties>
</file>