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공공형어린이집\신규지정\"/>
    </mc:Choice>
  </mc:AlternateContent>
  <xr:revisionPtr revIDLastSave="0" documentId="13_ncr:1_{DEB75787-AA9D-40E3-AF44-45066658F8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2" l="1"/>
  <c r="C20" i="2" l="1"/>
  <c r="D16" i="2" s="1"/>
  <c r="D8" i="2"/>
  <c r="F7" i="2" s="1"/>
  <c r="C16" i="2" l="1"/>
  <c r="F1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7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 xml:space="preserve">  [</t>
        </r>
        <r>
          <rPr>
            <b/>
            <sz val="10"/>
            <color indexed="81"/>
            <rFont val="돋움"/>
            <family val="3"/>
            <charset val="129"/>
          </rPr>
          <t>계산식</t>
        </r>
        <r>
          <rPr>
            <b/>
            <sz val="10"/>
            <color indexed="81"/>
            <rFont val="Tahoma"/>
            <family val="2"/>
          </rPr>
          <t>]
  (</t>
        </r>
        <r>
          <rPr>
            <b/>
            <sz val="10"/>
            <color indexed="81"/>
            <rFont val="돋움"/>
            <family val="3"/>
            <charset val="129"/>
          </rPr>
          <t>현원</t>
        </r>
        <r>
          <rPr>
            <b/>
            <sz val="10"/>
            <color indexed="81"/>
            <rFont val="Tahoma"/>
            <family val="2"/>
          </rPr>
          <t>/</t>
        </r>
        <r>
          <rPr>
            <b/>
            <sz val="10"/>
            <color indexed="81"/>
            <rFont val="돋움"/>
            <family val="3"/>
            <charset val="129"/>
          </rPr>
          <t>정원</t>
        </r>
        <r>
          <rPr>
            <b/>
            <sz val="10"/>
            <color indexed="81"/>
            <rFont val="Tahoma"/>
            <family val="2"/>
          </rPr>
          <t xml:space="preserve">)x100
  </t>
        </r>
        <r>
          <rPr>
            <b/>
            <sz val="10"/>
            <color indexed="81"/>
            <rFont val="돋움"/>
            <family val="3"/>
            <charset val="129"/>
          </rPr>
          <t>※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소수점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둘째자리에서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반올림</t>
        </r>
      </text>
    </comment>
    <comment ref="F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 
 </t>
        </r>
        <r>
          <rPr>
            <b/>
            <sz val="10"/>
            <color indexed="81"/>
            <rFont val="Tahoma"/>
            <family val="2"/>
          </rPr>
          <t xml:space="preserve"> [</t>
        </r>
        <r>
          <rPr>
            <b/>
            <sz val="10"/>
            <color indexed="81"/>
            <rFont val="돋움"/>
            <family val="3"/>
            <charset val="129"/>
          </rPr>
          <t>계산식</t>
        </r>
        <r>
          <rPr>
            <b/>
            <sz val="10"/>
            <color indexed="81"/>
            <rFont val="Tahoma"/>
            <family val="2"/>
          </rPr>
          <t>]
  [(191x2,355</t>
        </r>
        <r>
          <rPr>
            <b/>
            <sz val="10"/>
            <color indexed="81"/>
            <rFont val="돋움"/>
            <family val="3"/>
            <charset val="129"/>
          </rPr>
          <t>원</t>
        </r>
        <r>
          <rPr>
            <b/>
            <sz val="10"/>
            <color indexed="81"/>
            <rFont val="Tahoma"/>
            <family val="2"/>
          </rPr>
          <t>)+(508x2,555</t>
        </r>
        <r>
          <rPr>
            <b/>
            <sz val="10"/>
            <color indexed="81"/>
            <rFont val="돋움"/>
            <family val="3"/>
            <charset val="129"/>
          </rPr>
          <t>원</t>
        </r>
        <r>
          <rPr>
            <b/>
            <sz val="10"/>
            <color indexed="81"/>
            <rFont val="Tahoma"/>
            <family val="2"/>
          </rPr>
          <t>)]</t>
        </r>
      </text>
    </comment>
    <comment ref="F16" authorId="0" shapeId="0" xr:uid="{00000000-0006-0000-0000-000003000000}">
      <text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 [</t>
        </r>
        <r>
          <rPr>
            <b/>
            <sz val="10"/>
            <color indexed="81"/>
            <rFont val="돋움"/>
            <family val="3"/>
            <charset val="129"/>
          </rPr>
          <t>계산식</t>
        </r>
        <r>
          <rPr>
            <b/>
            <sz val="10"/>
            <color indexed="81"/>
            <rFont val="Tahoma"/>
            <family val="2"/>
          </rPr>
          <t>]
  (</t>
        </r>
        <r>
          <rPr>
            <b/>
            <sz val="10"/>
            <color indexed="81"/>
            <rFont val="돋움"/>
            <family val="3"/>
            <charset val="129"/>
          </rPr>
          <t>공동구매액</t>
        </r>
        <r>
          <rPr>
            <b/>
            <sz val="10"/>
            <color indexed="81"/>
            <rFont val="Tahoma"/>
            <family val="2"/>
          </rPr>
          <t>/</t>
        </r>
        <r>
          <rPr>
            <b/>
            <sz val="10"/>
            <color indexed="81"/>
            <rFont val="돋움"/>
            <family val="3"/>
            <charset val="129"/>
          </rPr>
          <t>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집행액</t>
        </r>
        <r>
          <rPr>
            <b/>
            <sz val="10"/>
            <color indexed="81"/>
            <rFont val="Tahoma"/>
            <family val="2"/>
          </rPr>
          <t xml:space="preserve">)x100
  </t>
        </r>
        <r>
          <rPr>
            <b/>
            <sz val="10"/>
            <color indexed="81"/>
            <rFont val="돋움"/>
            <family val="3"/>
            <charset val="129"/>
          </rPr>
          <t>※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소수점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둘째자리에서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반올림</t>
        </r>
      </text>
    </comment>
  </commentList>
</comments>
</file>

<file path=xl/sharedStrings.xml><?xml version="1.0" encoding="utf-8"?>
<sst xmlns="http://schemas.openxmlformats.org/spreadsheetml/2006/main" count="51" uniqueCount="48">
  <si>
    <t>◯ 예산 및 집행현황</t>
  </si>
  <si>
    <t>※ 제출자료에 대한 책임과 소명은 원장에게 있음</t>
    <phoneticPr fontId="3" type="noConversion"/>
  </si>
  <si>
    <t>ㅇㅇ구 00번길…………..</t>
    <phoneticPr fontId="3" type="noConversion"/>
  </si>
  <si>
    <t>ㅇㅇㅇㅇ</t>
    <phoneticPr fontId="3" type="noConversion"/>
  </si>
  <si>
    <t>①어린이집명</t>
    <phoneticPr fontId="3" type="noConversion"/>
  </si>
  <si>
    <t>②원장명
(대표자명)</t>
    <phoneticPr fontId="3" type="noConversion"/>
  </si>
  <si>
    <t>③주    소</t>
    <phoneticPr fontId="3" type="noConversion"/>
  </si>
  <si>
    <t>④연락처</t>
    <phoneticPr fontId="3" type="noConversion"/>
  </si>
  <si>
    <t>⑦주민등록별</t>
    <phoneticPr fontId="3" type="noConversion"/>
  </si>
  <si>
    <t>ㅇ 음영이 있는 셀은 자동계산되니 입력하지 말것</t>
    <phoneticPr fontId="3" type="noConversion"/>
  </si>
  <si>
    <t>보육교사 수
(원장포함)</t>
    <phoneticPr fontId="3" type="noConversion"/>
  </si>
  <si>
    <t>계</t>
    <phoneticPr fontId="3" type="noConversion"/>
  </si>
  <si>
    <t>※ 정원충족률(%)</t>
    <phoneticPr fontId="3" type="noConversion"/>
  </si>
  <si>
    <t>A 사</t>
    <phoneticPr fontId="3" type="noConversion"/>
  </si>
  <si>
    <t>B 사</t>
    <phoneticPr fontId="3" type="noConversion"/>
  </si>
  <si>
    <t>업    체    명</t>
    <phoneticPr fontId="3" type="noConversion"/>
  </si>
  <si>
    <r>
      <rPr>
        <sz val="12"/>
        <color rgb="FF000000"/>
        <rFont val="맑은 고딕"/>
        <family val="3"/>
        <charset val="128"/>
        <scheme val="major"/>
      </rPr>
      <t>◯</t>
    </r>
    <r>
      <rPr>
        <sz val="12"/>
        <color rgb="FF000000"/>
        <rFont val="맑은 고딕"/>
        <family val="3"/>
        <charset val="129"/>
        <scheme val="major"/>
      </rPr>
      <t xml:space="preserve"> 공동구매 업체별 이용금액</t>
    </r>
    <phoneticPr fontId="3" type="noConversion"/>
  </si>
  <si>
    <r>
      <rPr>
        <sz val="12"/>
        <color rgb="FF000000"/>
        <rFont val="맑은 고딕"/>
        <family val="3"/>
        <charset val="128"/>
        <scheme val="major"/>
      </rPr>
      <t>◯</t>
    </r>
    <r>
      <rPr>
        <sz val="12"/>
        <color rgb="FF000000"/>
        <rFont val="맑은 고딕"/>
        <family val="3"/>
        <charset val="129"/>
        <scheme val="major"/>
      </rPr>
      <t xml:space="preserve"> 아동현황(월말기준)</t>
    </r>
    <phoneticPr fontId="3" type="noConversion"/>
  </si>
  <si>
    <t>032-000-0000</t>
    <phoneticPr fontId="3" type="noConversion"/>
  </si>
  <si>
    <t xml:space="preserve"> 청정무상급식 지원사업비 정산서 (0월)</t>
    <phoneticPr fontId="3" type="noConversion"/>
  </si>
  <si>
    <t xml:space="preserve"> </t>
    <phoneticPr fontId="3" type="noConversion"/>
  </si>
  <si>
    <t>⑧국   적  별</t>
    <phoneticPr fontId="3" type="noConversion"/>
  </si>
  <si>
    <t>0~2세</t>
    <phoneticPr fontId="3" type="noConversion"/>
  </si>
  <si>
    <t>0~2세</t>
    <phoneticPr fontId="3" type="noConversion"/>
  </si>
  <si>
    <t>3~5세</t>
    <phoneticPr fontId="3" type="noConversion"/>
  </si>
  <si>
    <t>3~5세</t>
    <phoneticPr fontId="3" type="noConversion"/>
  </si>
  <si>
    <t>C 사</t>
    <phoneticPr fontId="3" type="noConversion"/>
  </si>
  <si>
    <t>⑩ 급·간식비 월 예산액</t>
    <phoneticPr fontId="3" type="noConversion"/>
  </si>
  <si>
    <t>⑫공동구매</t>
    <phoneticPr fontId="3" type="noConversion"/>
  </si>
  <si>
    <t>⑬개별구매</t>
    <phoneticPr fontId="3" type="noConversion"/>
  </si>
  <si>
    <t>⑭공동구매율
(%)</t>
    <phoneticPr fontId="3" type="noConversion"/>
  </si>
  <si>
    <t>⑮월 지출기준액</t>
    <phoneticPr fontId="3" type="noConversion"/>
  </si>
  <si>
    <t>⑤정원(명)</t>
    <phoneticPr fontId="3" type="noConversion"/>
  </si>
  <si>
    <t>⑥현원(명)</t>
    <phoneticPr fontId="3" type="noConversion"/>
  </si>
  <si>
    <t>⑨출석건수(건)
*아동출석관리
수치와 동일</t>
    <phoneticPr fontId="3" type="noConversion"/>
  </si>
  <si>
    <t>⑪집  행   액 (원)</t>
    <phoneticPr fontId="3" type="noConversion"/>
  </si>
  <si>
    <t>이    용    금    액 (원)</t>
    <phoneticPr fontId="3" type="noConversion"/>
  </si>
  <si>
    <t>ㅇ 숫자 단위 : 명, 건, 원</t>
    <phoneticPr fontId="3" type="noConversion"/>
  </si>
  <si>
    <t>ㅇ ⑪집행액은 어린이집 급·간식비 공동구매액과 개별구매액 총계임</t>
    <phoneticPr fontId="3" type="noConversion"/>
  </si>
  <si>
    <t>ㅇ ⑫공동구매액은 군·구별 공동구매업체를 이용하여 구매한 금액임</t>
    <phoneticPr fontId="3" type="noConversion"/>
  </si>
  <si>
    <t>ㅇ ⑬개별구매액은 공동구매업체를 이용하여 구매한 금액을 제외한 전체금액임</t>
    <phoneticPr fontId="3" type="noConversion"/>
  </si>
  <si>
    <t>ㅇ ⑮월 지출기준액 = (0~2세 출석건수×2,355원)+(3~5세 출석건수×2,555원)</t>
    <phoneticPr fontId="3" type="noConversion"/>
  </si>
  <si>
    <t>【작성시 유의사항】 - 이 서식은 코로나19에 따른 사업 정상화 시기까지 한시적으로 적용됨.</t>
    <phoneticPr fontId="3" type="noConversion"/>
  </si>
  <si>
    <t>ㅇ 아동현황 중 ⑥, ⑦, ⑧번은 같은 인원일 것</t>
    <phoneticPr fontId="3" type="noConversion"/>
  </si>
  <si>
    <t>ㅇ ⑨출석건수(건)는 행정지원시스템(어린이집운영-아동출석관리)상의 월 출석건수로 기입함</t>
    <phoneticPr fontId="3" type="noConversion"/>
  </si>
  <si>
    <t>2016~2018년생</t>
    <phoneticPr fontId="3" type="noConversion"/>
  </si>
  <si>
    <t>2019~2022년생</t>
    <phoneticPr fontId="3" type="noConversion"/>
  </si>
  <si>
    <t>붙임 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</si>
</sst>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rgb="FF000000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</font>
    <font>
      <b/>
      <sz val="9"/>
      <color indexed="81"/>
      <name val="Tahoma"/>
      <family val="2"/>
    </font>
    <font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8"/>
      <scheme val="major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22"/>
      <color theme="1"/>
      <name val="HY견고딕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indexed="81"/>
      <name val="Tahoma"/>
      <family val="2"/>
    </font>
    <font>
      <b/>
      <sz val="10"/>
      <color indexed="81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indexed="81"/>
      <name val="Tahoma"/>
      <family val="2"/>
    </font>
    <font>
      <sz val="20"/>
      <color theme="0"/>
      <name val="HY견고딕"/>
      <family val="1"/>
      <charset val="129"/>
    </font>
    <font>
      <sz val="12"/>
      <color rgb="FF0000FF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41" fontId="6" fillId="2" borderId="7" xfId="1" applyFont="1" applyFill="1" applyBorder="1" applyAlignment="1" applyProtection="1">
      <alignment horizontal="center" vertical="center" shrinkToFit="1"/>
    </xf>
    <xf numFmtId="41" fontId="0" fillId="0" borderId="0" xfId="1" applyFont="1" applyProtection="1">
      <alignment vertical="center"/>
      <protection locked="0"/>
    </xf>
    <xf numFmtId="41" fontId="6" fillId="0" borderId="14" xfId="1" applyFont="1" applyBorder="1" applyAlignment="1" applyProtection="1">
      <alignment vertical="center" shrinkToFit="1"/>
      <protection locked="0"/>
    </xf>
    <xf numFmtId="41" fontId="8" fillId="0" borderId="0" xfId="1" applyFont="1" applyProtection="1">
      <alignment vertical="center"/>
      <protection locked="0"/>
    </xf>
    <xf numFmtId="41" fontId="6" fillId="0" borderId="9" xfId="1" applyFont="1" applyBorder="1" applyAlignment="1" applyProtection="1">
      <alignment vertical="center" wrapText="1"/>
      <protection locked="0"/>
    </xf>
    <xf numFmtId="41" fontId="6" fillId="0" borderId="5" xfId="1" applyFont="1" applyBorder="1" applyAlignment="1" applyProtection="1">
      <alignment horizontal="center" vertical="center" shrinkToFit="1"/>
      <protection locked="0"/>
    </xf>
    <xf numFmtId="41" fontId="6" fillId="0" borderId="6" xfId="1" applyFont="1" applyBorder="1" applyAlignment="1" applyProtection="1">
      <alignment horizontal="center" vertical="center" shrinkToFit="1"/>
      <protection locked="0"/>
    </xf>
    <xf numFmtId="41" fontId="2" fillId="0" borderId="0" xfId="1" applyFont="1" applyBorder="1" applyAlignment="1" applyProtection="1">
      <alignment horizontal="center" vertical="center" wrapText="1"/>
      <protection locked="0"/>
    </xf>
    <xf numFmtId="41" fontId="6" fillId="0" borderId="1" xfId="1" applyFont="1" applyBorder="1" applyAlignment="1" applyProtection="1">
      <alignment horizontal="center" vertical="center" wrapText="1"/>
      <protection locked="0"/>
    </xf>
    <xf numFmtId="41" fontId="6" fillId="0" borderId="13" xfId="1" applyFont="1" applyBorder="1" applyAlignment="1" applyProtection="1">
      <alignment horizontal="center" vertical="center" wrapText="1"/>
      <protection locked="0"/>
    </xf>
    <xf numFmtId="41" fontId="6" fillId="0" borderId="14" xfId="1" applyFont="1" applyBorder="1" applyAlignment="1" applyProtection="1">
      <alignment horizontal="center" vertical="center" wrapText="1"/>
      <protection locked="0"/>
    </xf>
    <xf numFmtId="41" fontId="6" fillId="0" borderId="16" xfId="1" applyFont="1" applyBorder="1" applyAlignment="1" applyProtection="1">
      <alignment horizontal="center" vertical="center" wrapText="1"/>
      <protection locked="0"/>
    </xf>
    <xf numFmtId="41" fontId="6" fillId="0" borderId="17" xfId="1" applyFont="1" applyBorder="1" applyAlignment="1" applyProtection="1">
      <alignment horizontal="center" vertical="center" wrapText="1"/>
      <protection locked="0"/>
    </xf>
    <xf numFmtId="41" fontId="10" fillId="0" borderId="0" xfId="1" applyFont="1" applyProtection="1">
      <alignment vertical="center"/>
      <protection locked="0"/>
    </xf>
    <xf numFmtId="41" fontId="6" fillId="0" borderId="31" xfId="1" applyFont="1" applyBorder="1" applyAlignment="1" applyProtection="1">
      <alignment horizontal="center" vertical="center" wrapText="1"/>
      <protection locked="0"/>
    </xf>
    <xf numFmtId="41" fontId="6" fillId="0" borderId="31" xfId="1" applyFont="1" applyBorder="1" applyAlignment="1" applyProtection="1">
      <alignment horizontal="center" vertical="center" shrinkToFit="1"/>
      <protection locked="0"/>
    </xf>
    <xf numFmtId="41" fontId="6" fillId="0" borderId="32" xfId="1" applyFont="1" applyBorder="1" applyAlignment="1" applyProtection="1">
      <alignment horizontal="center" vertical="center" shrinkToFit="1"/>
      <protection locked="0"/>
    </xf>
    <xf numFmtId="0" fontId="0" fillId="0" borderId="18" xfId="0" applyBorder="1">
      <alignment vertical="center"/>
    </xf>
    <xf numFmtId="0" fontId="13" fillId="0" borderId="15" xfId="0" applyFont="1" applyBorder="1">
      <alignment vertical="center"/>
    </xf>
    <xf numFmtId="41" fontId="6" fillId="0" borderId="0" xfId="1" applyFont="1" applyBorder="1" applyAlignment="1" applyProtection="1">
      <alignment horizontal="center" vertical="center" wrapText="1"/>
      <protection locked="0"/>
    </xf>
    <xf numFmtId="0" fontId="13" fillId="0" borderId="0" xfId="0" applyFo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176" fontId="16" fillId="3" borderId="12" xfId="0" applyNumberFormat="1" applyFont="1" applyFill="1" applyBorder="1">
      <alignment vertical="center"/>
    </xf>
    <xf numFmtId="176" fontId="13" fillId="2" borderId="18" xfId="0" applyNumberFormat="1" applyFont="1" applyFill="1" applyBorder="1">
      <alignment vertical="center"/>
    </xf>
    <xf numFmtId="0" fontId="18" fillId="4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8" fillId="5" borderId="0" xfId="0" applyFont="1" applyFill="1" applyBorder="1" applyAlignment="1">
      <alignment horizontal="center" vertical="center"/>
    </xf>
    <xf numFmtId="41" fontId="6" fillId="0" borderId="35" xfId="1" applyFont="1" applyBorder="1" applyAlignment="1" applyProtection="1">
      <alignment horizontal="center" vertical="center" wrapText="1"/>
      <protection locked="0"/>
    </xf>
    <xf numFmtId="0" fontId="13" fillId="0" borderId="36" xfId="0" applyFont="1" applyBorder="1">
      <alignment vertical="center"/>
    </xf>
    <xf numFmtId="41" fontId="6" fillId="0" borderId="14" xfId="1" applyFont="1" applyBorder="1" applyAlignment="1" applyProtection="1">
      <alignment horizontal="center" vertical="center" shrinkToFit="1"/>
      <protection locked="0"/>
    </xf>
    <xf numFmtId="41" fontId="19" fillId="0" borderId="39" xfId="1" applyFont="1" applyBorder="1" applyAlignment="1" applyProtection="1">
      <alignment horizontal="center" vertical="center" shrinkToFit="1"/>
      <protection locked="0"/>
    </xf>
    <xf numFmtId="0" fontId="20" fillId="0" borderId="40" xfId="0" applyFont="1" applyBorder="1">
      <alignment vertical="center"/>
    </xf>
    <xf numFmtId="41" fontId="19" fillId="0" borderId="43" xfId="1" applyFont="1" applyBorder="1" applyAlignment="1" applyProtection="1">
      <alignment horizontal="center" vertical="center" shrinkToFit="1"/>
      <protection locked="0"/>
    </xf>
    <xf numFmtId="0" fontId="20" fillId="0" borderId="44" xfId="0" applyFont="1" applyBorder="1">
      <alignment vertical="center"/>
    </xf>
    <xf numFmtId="41" fontId="22" fillId="3" borderId="12" xfId="1" applyFont="1" applyFill="1" applyBorder="1">
      <alignment vertical="center"/>
    </xf>
    <xf numFmtId="41" fontId="19" fillId="0" borderId="38" xfId="1" applyFont="1" applyFill="1" applyBorder="1" applyAlignment="1" applyProtection="1">
      <alignment horizontal="center" vertical="center" shrinkToFit="1"/>
      <protection locked="0"/>
    </xf>
    <xf numFmtId="41" fontId="19" fillId="0" borderId="42" xfId="1" applyFont="1" applyFill="1" applyBorder="1" applyAlignment="1" applyProtection="1">
      <alignment horizontal="center" vertical="center" shrinkToFit="1"/>
      <protection locked="0"/>
    </xf>
    <xf numFmtId="0" fontId="12" fillId="0" borderId="29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41" fontId="6" fillId="0" borderId="17" xfId="1" applyFont="1" applyBorder="1" applyAlignment="1" applyProtection="1">
      <alignment horizontal="center" vertical="center" shrinkToFit="1"/>
      <protection locked="0"/>
    </xf>
    <xf numFmtId="41" fontId="6" fillId="0" borderId="0" xfId="1" applyFont="1" applyBorder="1" applyAlignment="1" applyProtection="1">
      <alignment horizontal="center" vertical="center" wrapText="1"/>
      <protection locked="0"/>
    </xf>
    <xf numFmtId="41" fontId="6" fillId="0" borderId="8" xfId="1" applyFont="1" applyBorder="1" applyAlignment="1" applyProtection="1">
      <alignment horizontal="left" vertical="center" wrapText="1"/>
      <protection locked="0"/>
    </xf>
    <xf numFmtId="41" fontId="6" fillId="0" borderId="9" xfId="1" applyFont="1" applyBorder="1" applyAlignment="1" applyProtection="1">
      <alignment horizontal="left" vertical="center" wrapText="1"/>
      <protection locked="0"/>
    </xf>
    <xf numFmtId="41" fontId="9" fillId="3" borderId="24" xfId="1" applyFont="1" applyFill="1" applyBorder="1" applyAlignment="1" applyProtection="1">
      <alignment horizontal="center" vertical="center" wrapText="1"/>
      <protection locked="0"/>
    </xf>
    <xf numFmtId="41" fontId="9" fillId="3" borderId="9" xfId="1" applyFont="1" applyFill="1" applyBorder="1" applyAlignment="1" applyProtection="1">
      <alignment horizontal="center" vertical="center" wrapText="1"/>
      <protection locked="0"/>
    </xf>
    <xf numFmtId="41" fontId="6" fillId="0" borderId="10" xfId="1" applyFont="1" applyBorder="1" applyAlignment="1" applyProtection="1">
      <alignment horizontal="center" vertical="center" wrapText="1"/>
      <protection locked="0"/>
    </xf>
    <xf numFmtId="41" fontId="6" fillId="0" borderId="11" xfId="1" applyFont="1" applyBorder="1" applyAlignment="1" applyProtection="1">
      <alignment horizontal="center" vertical="center" wrapText="1"/>
      <protection locked="0"/>
    </xf>
    <xf numFmtId="41" fontId="6" fillId="0" borderId="22" xfId="1" applyFont="1" applyBorder="1" applyAlignment="1" applyProtection="1">
      <alignment horizontal="center" vertical="center" shrinkToFit="1"/>
      <protection locked="0"/>
    </xf>
    <xf numFmtId="41" fontId="6" fillId="0" borderId="23" xfId="1" applyFont="1" applyBorder="1" applyAlignment="1" applyProtection="1">
      <alignment horizontal="center" vertical="center" shrinkToFit="1"/>
      <protection locked="0"/>
    </xf>
    <xf numFmtId="41" fontId="6" fillId="0" borderId="29" xfId="1" applyFont="1" applyBorder="1" applyAlignment="1" applyProtection="1">
      <alignment horizontal="justify" vertical="center" wrapText="1"/>
      <protection locked="0"/>
    </xf>
    <xf numFmtId="41" fontId="6" fillId="0" borderId="30" xfId="1" applyFont="1" applyBorder="1" applyAlignment="1" applyProtection="1">
      <alignment horizontal="justify" vertical="center" wrapText="1"/>
      <protection locked="0"/>
    </xf>
    <xf numFmtId="41" fontId="6" fillId="0" borderId="27" xfId="1" applyFont="1" applyBorder="1" applyAlignment="1" applyProtection="1">
      <alignment horizontal="justify" vertical="center" wrapText="1"/>
      <protection locked="0"/>
    </xf>
    <xf numFmtId="41" fontId="6" fillId="0" borderId="5" xfId="1" applyFont="1" applyBorder="1" applyAlignment="1" applyProtection="1">
      <alignment horizontal="center" vertical="center" wrapText="1"/>
      <protection locked="0"/>
    </xf>
    <xf numFmtId="41" fontId="6" fillId="0" borderId="1" xfId="1" applyFont="1" applyBorder="1" applyAlignment="1" applyProtection="1">
      <alignment horizontal="center" vertical="center" wrapText="1"/>
      <protection locked="0"/>
    </xf>
    <xf numFmtId="41" fontId="6" fillId="0" borderId="34" xfId="1" applyFont="1" applyBorder="1" applyAlignment="1" applyProtection="1">
      <alignment horizontal="center" vertical="center" wrapText="1"/>
      <protection locked="0"/>
    </xf>
    <xf numFmtId="41" fontId="6" fillId="2" borderId="1" xfId="1" applyFont="1" applyFill="1" applyBorder="1" applyAlignment="1" applyProtection="1">
      <alignment horizontal="center" vertical="center" wrapText="1"/>
    </xf>
    <xf numFmtId="41" fontId="6" fillId="2" borderId="34" xfId="1" applyFont="1" applyFill="1" applyBorder="1" applyAlignment="1" applyProtection="1">
      <alignment horizontal="center" vertical="center" wrapText="1"/>
    </xf>
    <xf numFmtId="41" fontId="21" fillId="3" borderId="24" xfId="1" applyFont="1" applyFill="1" applyBorder="1" applyAlignment="1" applyProtection="1">
      <alignment horizontal="center" vertical="center" wrapText="1"/>
      <protection locked="0"/>
    </xf>
    <xf numFmtId="41" fontId="21" fillId="3" borderId="9" xfId="1" applyFont="1" applyFill="1" applyBorder="1" applyAlignment="1" applyProtection="1">
      <alignment horizontal="center" vertical="center" wrapText="1"/>
      <protection locked="0"/>
    </xf>
    <xf numFmtId="41" fontId="19" fillId="0" borderId="37" xfId="1" applyFont="1" applyBorder="1" applyAlignment="1" applyProtection="1">
      <alignment horizontal="center" vertical="center" wrapText="1" shrinkToFit="1"/>
      <protection locked="0"/>
    </xf>
    <xf numFmtId="41" fontId="19" fillId="0" borderId="41" xfId="1" applyFont="1" applyBorder="1" applyAlignment="1" applyProtection="1">
      <alignment horizontal="center" vertical="center" shrinkToFit="1"/>
      <protection locked="0"/>
    </xf>
    <xf numFmtId="41" fontId="4" fillId="0" borderId="0" xfId="1" applyFont="1" applyBorder="1" applyAlignment="1" applyProtection="1">
      <alignment horizontal="left" vertical="center" wrapText="1"/>
      <protection locked="0"/>
    </xf>
    <xf numFmtId="0" fontId="11" fillId="0" borderId="33" xfId="0" applyFont="1" applyBorder="1" applyAlignment="1">
      <alignment horizontal="left" vertical="center"/>
    </xf>
    <xf numFmtId="41" fontId="6" fillId="0" borderId="13" xfId="1" applyFont="1" applyBorder="1" applyAlignment="1" applyProtection="1">
      <alignment horizontal="center" vertical="center" wrapText="1"/>
      <protection locked="0"/>
    </xf>
    <xf numFmtId="41" fontId="6" fillId="0" borderId="14" xfId="1" applyFont="1" applyBorder="1" applyAlignment="1" applyProtection="1">
      <alignment horizontal="center" vertical="center" wrapText="1"/>
      <protection locked="0"/>
    </xf>
    <xf numFmtId="41" fontId="6" fillId="0" borderId="16" xfId="1" applyFont="1" applyBorder="1" applyAlignment="1" applyProtection="1">
      <alignment horizontal="center" vertical="center" wrapText="1"/>
      <protection locked="0"/>
    </xf>
    <xf numFmtId="41" fontId="6" fillId="0" borderId="17" xfId="1" applyFont="1" applyBorder="1" applyAlignment="1" applyProtection="1">
      <alignment horizontal="center" vertical="center" wrapText="1"/>
      <protection locked="0"/>
    </xf>
    <xf numFmtId="41" fontId="6" fillId="2" borderId="14" xfId="1" applyFont="1" applyFill="1" applyBorder="1" applyAlignment="1" applyProtection="1">
      <alignment horizontal="center" vertical="center" wrapText="1"/>
    </xf>
    <xf numFmtId="41" fontId="6" fillId="0" borderId="25" xfId="1" applyFont="1" applyBorder="1" applyAlignment="1" applyProtection="1">
      <alignment horizontal="center" vertical="center" wrapText="1"/>
      <protection locked="0"/>
    </xf>
    <xf numFmtId="41" fontId="6" fillId="0" borderId="26" xfId="1" applyFont="1" applyBorder="1" applyAlignment="1" applyProtection="1">
      <alignment horizontal="center" vertical="center" wrapText="1"/>
      <protection locked="0"/>
    </xf>
    <xf numFmtId="41" fontId="6" fillId="0" borderId="19" xfId="1" applyFont="1" applyBorder="1" applyAlignment="1" applyProtection="1">
      <alignment horizontal="center" vertical="center" wrapText="1"/>
      <protection locked="0"/>
    </xf>
    <xf numFmtId="41" fontId="6" fillId="0" borderId="20" xfId="1" applyFont="1" applyBorder="1" applyAlignment="1" applyProtection="1">
      <alignment horizontal="center" vertical="center" wrapText="1"/>
      <protection locked="0"/>
    </xf>
    <xf numFmtId="41" fontId="6" fillId="0" borderId="21" xfId="1" applyFont="1" applyBorder="1" applyAlignment="1" applyProtection="1">
      <alignment horizontal="center" vertical="center" wrapText="1"/>
      <protection locked="0"/>
    </xf>
    <xf numFmtId="41" fontId="6" fillId="0" borderId="4" xfId="1" applyFont="1" applyBorder="1" applyAlignment="1" applyProtection="1">
      <alignment horizontal="center" vertical="center" wrapText="1"/>
      <protection locked="0"/>
    </xf>
    <xf numFmtId="41" fontId="6" fillId="0" borderId="3" xfId="1" applyFont="1" applyBorder="1" applyAlignment="1" applyProtection="1">
      <alignment horizontal="center" vertical="center" wrapText="1"/>
      <protection locked="0"/>
    </xf>
    <xf numFmtId="41" fontId="6" fillId="0" borderId="2" xfId="1" applyFont="1" applyBorder="1" applyAlignment="1" applyProtection="1">
      <alignment horizontal="center" vertical="center" wrapText="1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A3" sqref="A3:F3"/>
    </sheetView>
  </sheetViews>
  <sheetFormatPr defaultRowHeight="16.5" x14ac:dyDescent="0.3"/>
  <cols>
    <col min="1" max="1" width="14.75" style="2" customWidth="1"/>
    <col min="2" max="2" width="14.125" style="2" customWidth="1"/>
    <col min="3" max="3" width="15.625" style="2" customWidth="1"/>
    <col min="4" max="4" width="16.375" style="2" customWidth="1"/>
    <col min="5" max="5" width="15" style="2" customWidth="1"/>
    <col min="6" max="6" width="16.125" customWidth="1"/>
    <col min="7" max="7" width="11.875" customWidth="1"/>
  </cols>
  <sheetData>
    <row r="1" spans="1:6" ht="42.75" customHeight="1" x14ac:dyDescent="0.3">
      <c r="A1" s="26" t="s">
        <v>47</v>
      </c>
      <c r="B1" s="65" t="s">
        <v>19</v>
      </c>
      <c r="C1" s="65"/>
      <c r="D1" s="65"/>
      <c r="E1" s="65"/>
      <c r="F1" s="65"/>
    </row>
    <row r="2" spans="1:6" ht="21" customHeight="1" thickBot="1" x14ac:dyDescent="0.35">
      <c r="A2" s="28"/>
      <c r="B2" s="27"/>
      <c r="C2" s="27"/>
      <c r="D2" s="27"/>
      <c r="E2" s="27"/>
      <c r="F2" s="27"/>
    </row>
    <row r="3" spans="1:6" ht="26.25" customHeight="1" x14ac:dyDescent="0.3">
      <c r="A3" s="39" t="s">
        <v>20</v>
      </c>
      <c r="B3" s="40"/>
      <c r="C3" s="40"/>
      <c r="D3" s="40"/>
      <c r="E3" s="40"/>
      <c r="F3" s="41"/>
    </row>
    <row r="4" spans="1:6" ht="39" customHeight="1" x14ac:dyDescent="0.3">
      <c r="A4" s="10" t="s">
        <v>4</v>
      </c>
      <c r="B4" s="31" t="s">
        <v>3</v>
      </c>
      <c r="C4" s="11" t="s">
        <v>5</v>
      </c>
      <c r="D4" s="3"/>
      <c r="E4" s="11" t="s">
        <v>10</v>
      </c>
      <c r="F4" s="22"/>
    </row>
    <row r="5" spans="1:6" ht="29.25" customHeight="1" thickBot="1" x14ac:dyDescent="0.35">
      <c r="A5" s="12" t="s">
        <v>6</v>
      </c>
      <c r="B5" s="42" t="s">
        <v>2</v>
      </c>
      <c r="C5" s="42"/>
      <c r="D5" s="42"/>
      <c r="E5" s="13" t="s">
        <v>7</v>
      </c>
      <c r="F5" s="23" t="s">
        <v>18</v>
      </c>
    </row>
    <row r="6" spans="1:6" ht="18" thickBot="1" x14ac:dyDescent="0.35">
      <c r="A6" s="20"/>
      <c r="B6" s="43"/>
      <c r="C6" s="43"/>
      <c r="D6" s="43"/>
      <c r="E6" s="20"/>
      <c r="F6" s="21"/>
    </row>
    <row r="7" spans="1:6" ht="27.75" customHeight="1" x14ac:dyDescent="0.3">
      <c r="A7" s="44" t="s">
        <v>17</v>
      </c>
      <c r="B7" s="45"/>
      <c r="C7" s="5"/>
      <c r="D7" s="46" t="s">
        <v>12</v>
      </c>
      <c r="E7" s="47"/>
      <c r="F7" s="24">
        <f>ROUND(D8/B8,3)</f>
        <v>0.96199999999999997</v>
      </c>
    </row>
    <row r="8" spans="1:6" ht="27.75" customHeight="1" x14ac:dyDescent="0.3">
      <c r="A8" s="55" t="s">
        <v>32</v>
      </c>
      <c r="B8" s="56">
        <v>52</v>
      </c>
      <c r="C8" s="56" t="s">
        <v>33</v>
      </c>
      <c r="D8" s="58">
        <f>SUM(F8,F9)</f>
        <v>50</v>
      </c>
      <c r="E8" s="15" t="s">
        <v>22</v>
      </c>
      <c r="F8" s="19">
        <v>14</v>
      </c>
    </row>
    <row r="9" spans="1:6" ht="27.75" customHeight="1" thickBot="1" x14ac:dyDescent="0.35">
      <c r="A9" s="55"/>
      <c r="B9" s="56"/>
      <c r="C9" s="57"/>
      <c r="D9" s="59"/>
      <c r="E9" s="29" t="s">
        <v>24</v>
      </c>
      <c r="F9" s="30">
        <v>36</v>
      </c>
    </row>
    <row r="10" spans="1:6" ht="36.75" customHeight="1" x14ac:dyDescent="0.3">
      <c r="A10" s="6" t="s">
        <v>8</v>
      </c>
      <c r="B10" s="16" t="s">
        <v>20</v>
      </c>
      <c r="C10" s="62" t="s">
        <v>34</v>
      </c>
      <c r="D10" s="37" t="s">
        <v>46</v>
      </c>
      <c r="E10" s="32" t="s">
        <v>23</v>
      </c>
      <c r="F10" s="33">
        <v>191</v>
      </c>
    </row>
    <row r="11" spans="1:6" ht="36.75" customHeight="1" thickBot="1" x14ac:dyDescent="0.35">
      <c r="A11" s="7" t="s">
        <v>21</v>
      </c>
      <c r="B11" s="17" t="s">
        <v>20</v>
      </c>
      <c r="C11" s="63"/>
      <c r="D11" s="38" t="s">
        <v>45</v>
      </c>
      <c r="E11" s="34" t="s">
        <v>25</v>
      </c>
      <c r="F11" s="35">
        <v>508</v>
      </c>
    </row>
    <row r="12" spans="1:6" ht="18" thickBot="1" x14ac:dyDescent="0.35">
      <c r="A12" s="20"/>
      <c r="B12" s="43"/>
      <c r="C12" s="43"/>
      <c r="D12" s="43"/>
      <c r="E12" s="20"/>
      <c r="F12" s="21"/>
    </row>
    <row r="13" spans="1:6" ht="27.75" customHeight="1" x14ac:dyDescent="0.3">
      <c r="A13" s="44" t="s">
        <v>0</v>
      </c>
      <c r="B13" s="45"/>
      <c r="C13" s="5"/>
      <c r="D13" s="60" t="s">
        <v>31</v>
      </c>
      <c r="E13" s="61"/>
      <c r="F13" s="36">
        <f>SUM((F10*2355)+(F11*2555))</f>
        <v>1747745</v>
      </c>
    </row>
    <row r="14" spans="1:6" ht="27.75" customHeight="1" x14ac:dyDescent="0.3">
      <c r="A14" s="73" t="s">
        <v>27</v>
      </c>
      <c r="B14" s="74"/>
      <c r="C14" s="77" t="s">
        <v>35</v>
      </c>
      <c r="D14" s="78"/>
      <c r="E14" s="78"/>
      <c r="F14" s="48" t="s">
        <v>30</v>
      </c>
    </row>
    <row r="15" spans="1:6" ht="27.75" customHeight="1" x14ac:dyDescent="0.3">
      <c r="A15" s="75"/>
      <c r="B15" s="76"/>
      <c r="C15" s="9" t="s">
        <v>11</v>
      </c>
      <c r="D15" s="9" t="s">
        <v>28</v>
      </c>
      <c r="E15" s="15" t="s">
        <v>29</v>
      </c>
      <c r="F15" s="49"/>
    </row>
    <row r="16" spans="1:6" ht="27.75" customHeight="1" thickBot="1" x14ac:dyDescent="0.35">
      <c r="A16" s="50"/>
      <c r="B16" s="51"/>
      <c r="C16" s="1">
        <f>SUM(D16:E16)</f>
        <v>1770000</v>
      </c>
      <c r="D16" s="1">
        <f>SUM(C20)</f>
        <v>1520000</v>
      </c>
      <c r="E16" s="17">
        <v>250000</v>
      </c>
      <c r="F16" s="25">
        <f>ROUND(D16/C16,3)</f>
        <v>0.85899999999999999</v>
      </c>
    </row>
    <row r="17" spans="1:6" ht="18" thickBot="1" x14ac:dyDescent="0.35">
      <c r="A17" s="20"/>
      <c r="B17" s="43"/>
      <c r="C17" s="43"/>
      <c r="D17" s="43"/>
      <c r="E17" s="20"/>
      <c r="F17" s="21"/>
    </row>
    <row r="18" spans="1:6" s="4" customFormat="1" ht="24.75" customHeight="1" x14ac:dyDescent="0.3">
      <c r="A18" s="52" t="s">
        <v>16</v>
      </c>
      <c r="B18" s="53"/>
      <c r="C18" s="53"/>
      <c r="D18" s="53"/>
      <c r="E18" s="53"/>
      <c r="F18" s="54"/>
    </row>
    <row r="19" spans="1:6" ht="24.75" customHeight="1" x14ac:dyDescent="0.3">
      <c r="A19" s="66" t="s">
        <v>15</v>
      </c>
      <c r="B19" s="67"/>
      <c r="C19" s="67" t="s">
        <v>36</v>
      </c>
      <c r="D19" s="67"/>
      <c r="E19" s="67"/>
      <c r="F19" s="19"/>
    </row>
    <row r="20" spans="1:6" ht="24.75" customHeight="1" x14ac:dyDescent="0.3">
      <c r="A20" s="66" t="s">
        <v>11</v>
      </c>
      <c r="B20" s="67"/>
      <c r="C20" s="70">
        <f>SUM(C21:E24)</f>
        <v>1520000</v>
      </c>
      <c r="D20" s="70"/>
      <c r="E20" s="70"/>
      <c r="F20" s="19"/>
    </row>
    <row r="21" spans="1:6" ht="24.75" customHeight="1" x14ac:dyDescent="0.3">
      <c r="A21" s="71" t="s">
        <v>13</v>
      </c>
      <c r="B21" s="72"/>
      <c r="C21" s="67">
        <v>1000000</v>
      </c>
      <c r="D21" s="67"/>
      <c r="E21" s="67"/>
      <c r="F21" s="19"/>
    </row>
    <row r="22" spans="1:6" ht="24.75" customHeight="1" x14ac:dyDescent="0.3">
      <c r="A22" s="66" t="s">
        <v>14</v>
      </c>
      <c r="B22" s="67"/>
      <c r="C22" s="67">
        <v>350000</v>
      </c>
      <c r="D22" s="67"/>
      <c r="E22" s="67"/>
      <c r="F22" s="19"/>
    </row>
    <row r="23" spans="1:6" ht="24.75" customHeight="1" x14ac:dyDescent="0.3">
      <c r="A23" s="66" t="s">
        <v>26</v>
      </c>
      <c r="B23" s="67"/>
      <c r="C23" s="67">
        <v>170000</v>
      </c>
      <c r="D23" s="67"/>
      <c r="E23" s="67"/>
      <c r="F23" s="19"/>
    </row>
    <row r="24" spans="1:6" ht="24.75" customHeight="1" thickBot="1" x14ac:dyDescent="0.35">
      <c r="A24" s="68"/>
      <c r="B24" s="69"/>
      <c r="C24" s="69"/>
      <c r="D24" s="69"/>
      <c r="E24" s="69"/>
      <c r="F24" s="18"/>
    </row>
    <row r="25" spans="1:6" ht="12.75" customHeight="1" x14ac:dyDescent="0.3">
      <c r="A25" s="8"/>
      <c r="B25" s="8"/>
      <c r="C25" s="8"/>
      <c r="D25" s="8"/>
      <c r="E25" s="8"/>
    </row>
    <row r="26" spans="1:6" ht="24" customHeight="1" x14ac:dyDescent="0.3">
      <c r="A26" s="64" t="s">
        <v>42</v>
      </c>
      <c r="B26" s="64"/>
      <c r="C26" s="64"/>
      <c r="D26" s="64"/>
      <c r="E26" s="64"/>
      <c r="F26" s="64"/>
    </row>
    <row r="27" spans="1:6" ht="21" customHeight="1" x14ac:dyDescent="0.3">
      <c r="A27" s="2" t="s">
        <v>37</v>
      </c>
    </row>
    <row r="28" spans="1:6" ht="21" customHeight="1" x14ac:dyDescent="0.3">
      <c r="A28" s="14" t="s">
        <v>9</v>
      </c>
    </row>
    <row r="29" spans="1:6" ht="21" customHeight="1" x14ac:dyDescent="0.3">
      <c r="A29" s="2" t="s">
        <v>43</v>
      </c>
    </row>
    <row r="30" spans="1:6" ht="21" customHeight="1" x14ac:dyDescent="0.3">
      <c r="A30" s="2" t="s">
        <v>44</v>
      </c>
    </row>
    <row r="31" spans="1:6" ht="21" customHeight="1" x14ac:dyDescent="0.3">
      <c r="A31" s="2" t="s">
        <v>38</v>
      </c>
    </row>
    <row r="32" spans="1:6" ht="21" customHeight="1" x14ac:dyDescent="0.3">
      <c r="A32" s="2" t="s">
        <v>39</v>
      </c>
    </row>
    <row r="33" spans="1:1" ht="21" customHeight="1" x14ac:dyDescent="0.3">
      <c r="A33" s="2" t="s">
        <v>40</v>
      </c>
    </row>
    <row r="34" spans="1:1" ht="21" customHeight="1" x14ac:dyDescent="0.3">
      <c r="A34" s="2" t="s">
        <v>41</v>
      </c>
    </row>
    <row r="35" spans="1:1" ht="21" customHeight="1" x14ac:dyDescent="0.3">
      <c r="A35" s="2" t="s">
        <v>1</v>
      </c>
    </row>
  </sheetData>
  <mergeCells count="33">
    <mergeCell ref="A26:F26"/>
    <mergeCell ref="B1:F1"/>
    <mergeCell ref="A22:B22"/>
    <mergeCell ref="C22:E22"/>
    <mergeCell ref="A23:B23"/>
    <mergeCell ref="C23:E23"/>
    <mergeCell ref="A24:B24"/>
    <mergeCell ref="C24:E24"/>
    <mergeCell ref="A19:B19"/>
    <mergeCell ref="C19:E19"/>
    <mergeCell ref="A20:B20"/>
    <mergeCell ref="C20:E20"/>
    <mergeCell ref="A21:B21"/>
    <mergeCell ref="C21:E21"/>
    <mergeCell ref="A14:B15"/>
    <mergeCell ref="C14:E14"/>
    <mergeCell ref="F14:F15"/>
    <mergeCell ref="A16:B16"/>
    <mergeCell ref="B17:D17"/>
    <mergeCell ref="A18:F18"/>
    <mergeCell ref="A8:A9"/>
    <mergeCell ref="B8:B9"/>
    <mergeCell ref="C8:C9"/>
    <mergeCell ref="D8:D9"/>
    <mergeCell ref="B12:D12"/>
    <mergeCell ref="A13:B13"/>
    <mergeCell ref="D13:E13"/>
    <mergeCell ref="C10:C11"/>
    <mergeCell ref="A3:F3"/>
    <mergeCell ref="B5:D5"/>
    <mergeCell ref="B6:D6"/>
    <mergeCell ref="A7:B7"/>
    <mergeCell ref="D7:E7"/>
  </mergeCells>
  <phoneticPr fontId="3" type="noConversion"/>
  <pageMargins left="0.7" right="0.7" top="0.75" bottom="0.75" header="0.3" footer="0.3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2022-07-25T00:43:44Z</cp:lastPrinted>
  <dcterms:created xsi:type="dcterms:W3CDTF">2017-11-23T13:27:28Z</dcterms:created>
  <dcterms:modified xsi:type="dcterms:W3CDTF">2022-07-25T00:54:25Z</dcterms:modified>
</cp:coreProperties>
</file>