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10" yWindow="0" windowWidth="26130" windowHeight="12705" firstSheet="6" activeTab="11"/>
  </bookViews>
  <sheets>
    <sheet name="도영운수(523번,525번)" sheetId="16" r:id="rId1"/>
    <sheet name="동화운수(2번,2-1번,급행95번)" sheetId="9" r:id="rId2"/>
    <sheet name="명진교통(585번,591번,순환52)" sheetId="5" r:id="rId3"/>
    <sheet name="삼환교통(58번)" sheetId="11" r:id="rId4"/>
    <sheet name="성원운수(536번)" sheetId="15" r:id="rId5"/>
    <sheet name="신동아교통(1번,92번)" sheetId="12" r:id="rId6"/>
    <sheet name="신흥교통(46번,82번,93번) " sheetId="18" r:id="rId7"/>
    <sheet name="영풍운수(202번) " sheetId="19" r:id="rId8"/>
    <sheet name="인천제물포교통(급행97번,78번)" sheetId="20" r:id="rId9"/>
    <sheet name="인천교통공사(순환44번)" sheetId="17" r:id="rId10"/>
    <sheet name="청룡교통(43번)" sheetId="13" r:id="rId11"/>
    <sheet name="인천e음버스" sheetId="21" r:id="rId12"/>
  </sheets>
  <definedNames>
    <definedName name="_xlnm.Print_Area" localSheetId="0">'도영운수(523번,525번)'!$A$1:$O$30</definedName>
    <definedName name="_xlnm.Print_Area" localSheetId="1">'동화운수(2번,2-1번,급행95번)'!$A$1:$O$43</definedName>
    <definedName name="_xlnm.Print_Area" localSheetId="2">'명진교통(585번,591번,순환52)'!$A$1:$O$44</definedName>
    <definedName name="_xlnm.Print_Area" localSheetId="3">'삼환교통(58번)'!$A$1:$O$19</definedName>
    <definedName name="_xlnm.Print_Area" localSheetId="4">'성원운수(536번)'!$A$1:$O$28</definedName>
    <definedName name="_xlnm.Print_Area" localSheetId="5">'신동아교통(1번,92번)'!$A$1:$O$25</definedName>
    <definedName name="_xlnm.Print_Area" localSheetId="6">'신흥교통(46번,82번,93번) '!$A$1:$O$44</definedName>
    <definedName name="_xlnm.Print_Area" localSheetId="7">'영풍운수(202번) '!$A$1:$O$17</definedName>
    <definedName name="_xlnm.Print_Area" localSheetId="9">'인천교통공사(순환44번)'!$A$1:$O$15</definedName>
    <definedName name="_xlnm.Print_Area" localSheetId="8">'인천제물포교통(급행97번,78번)'!$A$1:$O$32</definedName>
    <definedName name="_xlnm.Print_Area" localSheetId="10">'청룡교통(43번)'!$A$1:$O$15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" i="20" l="1"/>
  <c r="I28" i="20"/>
  <c r="H28" i="20"/>
  <c r="G28" i="20"/>
  <c r="J27" i="20"/>
  <c r="I27" i="20"/>
  <c r="H27" i="20"/>
  <c r="G27" i="20"/>
  <c r="J26" i="20"/>
  <c r="I26" i="20"/>
  <c r="G26" i="20"/>
  <c r="J24" i="20"/>
  <c r="I24" i="20"/>
  <c r="H24" i="20"/>
  <c r="G24" i="20"/>
  <c r="J23" i="20"/>
  <c r="I23" i="20"/>
  <c r="H23" i="20"/>
  <c r="G23" i="20"/>
  <c r="J22" i="20"/>
  <c r="I22" i="20"/>
  <c r="G22" i="20"/>
  <c r="H14" i="20"/>
  <c r="G14" i="20"/>
  <c r="H13" i="20"/>
  <c r="G13" i="20"/>
  <c r="H12" i="20"/>
  <c r="G12" i="20"/>
  <c r="J10" i="20"/>
  <c r="I10" i="20"/>
  <c r="H10" i="20"/>
  <c r="G10" i="20"/>
  <c r="J9" i="20"/>
  <c r="I9" i="20"/>
  <c r="H9" i="20"/>
  <c r="G9" i="20"/>
  <c r="J8" i="20"/>
  <c r="I8" i="20"/>
  <c r="H8" i="20"/>
  <c r="G8" i="20"/>
  <c r="J14" i="19"/>
  <c r="I14" i="19"/>
  <c r="H14" i="19"/>
  <c r="G14" i="19"/>
  <c r="J13" i="19"/>
  <c r="I13" i="19"/>
  <c r="H13" i="19"/>
  <c r="G13" i="19"/>
  <c r="J12" i="19"/>
  <c r="I12" i="19"/>
  <c r="H12" i="19"/>
  <c r="G12" i="19"/>
  <c r="J10" i="19"/>
  <c r="I10" i="19"/>
  <c r="H10" i="19"/>
  <c r="G10" i="19"/>
  <c r="J9" i="19"/>
  <c r="I9" i="19"/>
  <c r="H9" i="19"/>
  <c r="G9" i="19"/>
  <c r="J8" i="19"/>
  <c r="I8" i="19"/>
  <c r="H8" i="19"/>
  <c r="G8" i="19"/>
  <c r="J42" i="18"/>
  <c r="G42" i="18"/>
  <c r="G41" i="18"/>
  <c r="G40" i="18"/>
  <c r="J38" i="18"/>
  <c r="I38" i="18"/>
  <c r="G38" i="18"/>
  <c r="J37" i="18"/>
  <c r="I37" i="18"/>
  <c r="G37" i="18"/>
  <c r="J36" i="18"/>
  <c r="I36" i="18"/>
  <c r="G36" i="18"/>
  <c r="J28" i="18"/>
  <c r="G28" i="18"/>
  <c r="G27" i="18"/>
  <c r="G26" i="18"/>
  <c r="G14" i="18"/>
  <c r="G13" i="18"/>
  <c r="G12" i="18"/>
  <c r="J10" i="18"/>
  <c r="I10" i="18"/>
  <c r="G10" i="18"/>
  <c r="J9" i="18"/>
  <c r="I9" i="18"/>
  <c r="G9" i="18"/>
  <c r="J8" i="18"/>
  <c r="I8" i="18"/>
  <c r="G8" i="18"/>
  <c r="J13" i="17" l="1"/>
  <c r="I13" i="17"/>
  <c r="H13" i="17"/>
  <c r="G13" i="17"/>
  <c r="J12" i="17"/>
  <c r="I12" i="17"/>
  <c r="H12" i="17"/>
  <c r="G12" i="17"/>
  <c r="J11" i="17"/>
  <c r="I11" i="17"/>
  <c r="H11" i="17"/>
  <c r="G11" i="17"/>
  <c r="J9" i="17"/>
  <c r="I9" i="17"/>
  <c r="H9" i="17"/>
  <c r="G9" i="17"/>
  <c r="J8" i="17"/>
  <c r="I8" i="17"/>
  <c r="H8" i="17"/>
  <c r="G8" i="17"/>
  <c r="J7" i="17"/>
  <c r="I7" i="17"/>
  <c r="H7" i="17"/>
  <c r="G7" i="17"/>
  <c r="J28" i="16"/>
  <c r="I28" i="16"/>
  <c r="H28" i="16"/>
  <c r="G28" i="16"/>
  <c r="J27" i="16"/>
  <c r="I27" i="16"/>
  <c r="H27" i="16"/>
  <c r="G27" i="16"/>
  <c r="J26" i="16"/>
  <c r="I26" i="16"/>
  <c r="H26" i="16"/>
  <c r="G26" i="16"/>
  <c r="J24" i="16"/>
  <c r="I24" i="16"/>
  <c r="H24" i="16"/>
  <c r="G24" i="16"/>
  <c r="J23" i="16"/>
  <c r="I23" i="16"/>
  <c r="H23" i="16"/>
  <c r="G23" i="16"/>
  <c r="J22" i="16"/>
  <c r="I22" i="16"/>
  <c r="H22" i="16"/>
  <c r="G22" i="16"/>
  <c r="J14" i="16"/>
  <c r="I14" i="16"/>
  <c r="H14" i="16"/>
  <c r="G14" i="16"/>
  <c r="J13" i="16"/>
  <c r="I13" i="16"/>
  <c r="H13" i="16"/>
  <c r="G13" i="16"/>
  <c r="J12" i="16"/>
  <c r="I12" i="16"/>
  <c r="H12" i="16"/>
  <c r="G12" i="16"/>
  <c r="J10" i="16"/>
  <c r="I10" i="16"/>
  <c r="H10" i="16"/>
  <c r="G10" i="16"/>
  <c r="J9" i="16"/>
  <c r="I9" i="16"/>
  <c r="H9" i="16"/>
  <c r="G9" i="16"/>
  <c r="J8" i="16"/>
  <c r="I8" i="16"/>
  <c r="H8" i="16"/>
  <c r="G8" i="16"/>
  <c r="J41" i="5" l="1"/>
  <c r="I41" i="5"/>
  <c r="J40" i="5"/>
  <c r="I40" i="5"/>
  <c r="J39" i="5"/>
  <c r="I39" i="5"/>
  <c r="J37" i="5"/>
  <c r="J36" i="5"/>
  <c r="J13" i="15"/>
  <c r="I13" i="15"/>
  <c r="H13" i="15"/>
  <c r="G13" i="15"/>
  <c r="J12" i="15"/>
  <c r="I12" i="15"/>
  <c r="H12" i="15"/>
  <c r="G12" i="15"/>
  <c r="J11" i="15"/>
  <c r="I11" i="15"/>
  <c r="H11" i="15"/>
  <c r="G11" i="15"/>
  <c r="J9" i="15"/>
  <c r="I9" i="15"/>
  <c r="H9" i="15"/>
  <c r="G9" i="15"/>
  <c r="J8" i="15"/>
  <c r="I8" i="15"/>
  <c r="H8" i="15"/>
  <c r="G8" i="15"/>
  <c r="J7" i="15"/>
  <c r="I7" i="15"/>
  <c r="H7" i="15"/>
  <c r="G7" i="15"/>
  <c r="J27" i="5" l="1"/>
  <c r="I27" i="5"/>
  <c r="H27" i="5"/>
  <c r="G27" i="5"/>
  <c r="J26" i="5"/>
  <c r="I26" i="5"/>
  <c r="H26" i="5"/>
  <c r="G26" i="5"/>
  <c r="J25" i="5"/>
  <c r="I25" i="5"/>
  <c r="H25" i="5"/>
  <c r="G25" i="5"/>
  <c r="J23" i="5"/>
  <c r="I23" i="5"/>
  <c r="H23" i="5"/>
  <c r="G23" i="5"/>
  <c r="J22" i="5"/>
  <c r="I22" i="5"/>
  <c r="H22" i="5"/>
  <c r="G22" i="5"/>
  <c r="J21" i="5"/>
  <c r="I21" i="5"/>
  <c r="H21" i="5"/>
  <c r="G21" i="5"/>
  <c r="J13" i="13"/>
  <c r="I13" i="13"/>
  <c r="G13" i="13"/>
  <c r="J12" i="13"/>
  <c r="I12" i="13"/>
  <c r="G12" i="13"/>
  <c r="J11" i="13"/>
  <c r="I11" i="13"/>
  <c r="G11" i="13"/>
  <c r="J23" i="12"/>
  <c r="I23" i="12"/>
  <c r="J22" i="12"/>
  <c r="I22" i="12"/>
  <c r="J21" i="12"/>
  <c r="I21" i="12"/>
  <c r="J13" i="12"/>
  <c r="I13" i="12"/>
  <c r="H13" i="12"/>
  <c r="G13" i="12"/>
  <c r="J12" i="12"/>
  <c r="I12" i="12"/>
  <c r="H12" i="12"/>
  <c r="G12" i="12"/>
  <c r="J11" i="12"/>
  <c r="I11" i="12"/>
  <c r="H11" i="12"/>
  <c r="G11" i="12"/>
  <c r="J13" i="11"/>
  <c r="I13" i="11"/>
  <c r="J12" i="11"/>
  <c r="I12" i="11"/>
  <c r="J11" i="11"/>
  <c r="I11" i="11"/>
  <c r="J9" i="11"/>
  <c r="I9" i="11"/>
  <c r="H9" i="11"/>
  <c r="G9" i="11"/>
  <c r="J8" i="11"/>
  <c r="I8" i="11"/>
  <c r="H8" i="11"/>
  <c r="G8" i="11"/>
  <c r="J7" i="11"/>
  <c r="I7" i="11"/>
  <c r="H7" i="11"/>
  <c r="G7" i="11"/>
  <c r="G21" i="9" l="1"/>
  <c r="H21" i="9"/>
  <c r="I21" i="9"/>
  <c r="J21" i="9"/>
  <c r="G22" i="9"/>
  <c r="H22" i="9"/>
  <c r="I22" i="9"/>
  <c r="J22" i="9"/>
  <c r="G23" i="9"/>
  <c r="H23" i="9"/>
  <c r="I23" i="9"/>
  <c r="J23" i="9"/>
  <c r="G25" i="9"/>
  <c r="H25" i="9"/>
  <c r="I25" i="9"/>
  <c r="J25" i="9"/>
  <c r="G26" i="9"/>
  <c r="H26" i="9"/>
  <c r="I26" i="9"/>
  <c r="J26" i="9"/>
  <c r="G27" i="9"/>
  <c r="H27" i="9"/>
  <c r="I27" i="9"/>
  <c r="J27" i="9"/>
  <c r="G35" i="9"/>
  <c r="H35" i="9"/>
  <c r="I35" i="9"/>
  <c r="J35" i="9"/>
  <c r="G36" i="9"/>
  <c r="H36" i="9"/>
  <c r="I36" i="9"/>
  <c r="J36" i="9"/>
  <c r="G37" i="9"/>
  <c r="H37" i="9"/>
  <c r="I37" i="9"/>
  <c r="J37" i="9"/>
  <c r="G39" i="9"/>
  <c r="I39" i="9"/>
  <c r="J39" i="9"/>
  <c r="G40" i="9"/>
  <c r="I40" i="9"/>
  <c r="J40" i="9"/>
  <c r="G41" i="9"/>
  <c r="I41" i="9"/>
  <c r="J41" i="9"/>
  <c r="J13" i="9" l="1"/>
  <c r="I13" i="9"/>
  <c r="H13" i="9"/>
  <c r="G13" i="9"/>
  <c r="J12" i="9"/>
  <c r="I12" i="9"/>
  <c r="H12" i="9"/>
  <c r="G12" i="9"/>
  <c r="J11" i="9"/>
  <c r="I11" i="9"/>
  <c r="H11" i="9"/>
  <c r="G11" i="9"/>
  <c r="J9" i="9"/>
  <c r="I9" i="9"/>
  <c r="H9" i="9"/>
  <c r="G9" i="9"/>
  <c r="J8" i="9"/>
  <c r="I8" i="9"/>
  <c r="H8" i="9"/>
  <c r="G8" i="9"/>
  <c r="J7" i="9"/>
  <c r="I7" i="9"/>
  <c r="H7" i="9"/>
  <c r="G7" i="9"/>
  <c r="J13" i="5" l="1"/>
  <c r="I13" i="5"/>
  <c r="J12" i="5"/>
  <c r="I12" i="5"/>
  <c r="J11" i="5"/>
  <c r="I11" i="5"/>
</calcChain>
</file>

<file path=xl/sharedStrings.xml><?xml version="1.0" encoding="utf-8"?>
<sst xmlns="http://schemas.openxmlformats.org/spreadsheetml/2006/main" count="1154" uniqueCount="521">
  <si>
    <t>노선번호
(운행형태)</t>
    <phoneticPr fontId="4" type="noConversion"/>
  </si>
  <si>
    <t>구  분</t>
    <phoneticPr fontId="4" type="noConversion"/>
  </si>
  <si>
    <t>기점</t>
    <phoneticPr fontId="4" type="noConversion"/>
  </si>
  <si>
    <t>주요 경유지</t>
    <phoneticPr fontId="4" type="noConversion"/>
  </si>
  <si>
    <t>종점</t>
    <phoneticPr fontId="4" type="noConversion"/>
  </si>
  <si>
    <t>요  일</t>
    <phoneticPr fontId="4" type="noConversion"/>
  </si>
  <si>
    <t>첫차
시간</t>
    <phoneticPr fontId="4" type="noConversion"/>
  </si>
  <si>
    <t>막차
시간</t>
    <phoneticPr fontId="4" type="noConversion"/>
  </si>
  <si>
    <t>운행
시간
(분)</t>
    <phoneticPr fontId="4" type="noConversion"/>
  </si>
  <si>
    <t>운행
거리
(km)</t>
    <phoneticPr fontId="4" type="noConversion"/>
  </si>
  <si>
    <t>운행대수</t>
    <phoneticPr fontId="4" type="noConversion"/>
  </si>
  <si>
    <t>총
운행
횟수</t>
    <phoneticPr fontId="4" type="noConversion"/>
  </si>
  <si>
    <t>배차간격(분)</t>
    <phoneticPr fontId="4" type="noConversion"/>
  </si>
  <si>
    <t>비고</t>
    <phoneticPr fontId="4" type="noConversion"/>
  </si>
  <si>
    <t>첨두</t>
    <phoneticPr fontId="4" type="noConversion"/>
  </si>
  <si>
    <t>비첨두</t>
    <phoneticPr fontId="4" type="noConversion"/>
  </si>
  <si>
    <t>변경전</t>
    <phoneticPr fontId="4" type="noConversion"/>
  </si>
  <si>
    <t>평  일</t>
    <phoneticPr fontId="3" type="noConversion"/>
  </si>
  <si>
    <t>05:00
05:00</t>
    <phoneticPr fontId="3" type="noConversion"/>
  </si>
  <si>
    <t>평  일
(감  회)</t>
    <phoneticPr fontId="3" type="noConversion"/>
  </si>
  <si>
    <t>토요일
(감  회)</t>
    <phoneticPr fontId="3" type="noConversion"/>
  </si>
  <si>
    <t>공휴일
(감  회)</t>
    <phoneticPr fontId="3" type="noConversion"/>
  </si>
  <si>
    <t>변경후</t>
    <phoneticPr fontId="4" type="noConversion"/>
  </si>
  <si>
    <t>운행계통내역 (동화운수)</t>
    <phoneticPr fontId="4" type="noConversion"/>
  </si>
  <si>
    <t>효성동
동화운수
차고지</t>
    <phoneticPr fontId="4" type="noConversion"/>
  </si>
  <si>
    <t>23:00
23:00</t>
    <phoneticPr fontId="3" type="noConversion"/>
  </si>
  <si>
    <t>운행계통내역 (명진교통)</t>
    <phoneticPr fontId="4" type="noConversion"/>
  </si>
  <si>
    <t>585
(시내일반
지선형)</t>
    <phoneticPr fontId="3" type="noConversion"/>
  </si>
  <si>
    <t>백영아파트</t>
    <phoneticPr fontId="4" type="noConversion"/>
  </si>
  <si>
    <t>현대아파트, 동아아파트, 성지아파트, 뉴서울아파트, 대우자동차, 새림병원, 백마장입구, 국민은행, 부평시장</t>
    <phoneticPr fontId="3" type="noConversion"/>
  </si>
  <si>
    <t>부평역</t>
    <phoneticPr fontId="4" type="noConversion"/>
  </si>
  <si>
    <t>급행95
(시내급행
간선형)</t>
    <phoneticPr fontId="4" type="noConversion"/>
  </si>
  <si>
    <t>효성도서관, 작전역, 계산삼거리, 계산역, 롯데마트, 한림병원, 삼삼사거리, 굴포천역, 간석사거리, 작은구월사거리, 도림고등학교, 은봉초등학교, 논현11단지단풍마을, 장도초등학교, 소래포구역, 원동초등학교, 고잔고등학교</t>
    <phoneticPr fontId="3" type="noConversion"/>
  </si>
  <si>
    <t>사리울중학교</t>
    <phoneticPr fontId="4" type="noConversion"/>
  </si>
  <si>
    <t>2-1
(시내일반
간선형)</t>
    <phoneticPr fontId="4" type="noConversion"/>
  </si>
  <si>
    <t>호수공원
음악분수</t>
    <phoneticPr fontId="4" type="noConversion"/>
  </si>
  <si>
    <t>삼보
아파트
(계양
구청)</t>
    <phoneticPr fontId="4" type="noConversion"/>
  </si>
  <si>
    <t>청라동문
굿모닝힐
아파트</t>
    <phoneticPr fontId="4" type="noConversion"/>
  </si>
  <si>
    <t>05:00</t>
  </si>
  <si>
    <t>05:00</t>
    <phoneticPr fontId="3" type="noConversion"/>
  </si>
  <si>
    <t>2
(시내일반
간선형)</t>
    <phoneticPr fontId="4" type="noConversion"/>
  </si>
  <si>
    <t>효성동
동화운수
차고지</t>
  </si>
  <si>
    <t>효성사거리, 청천초등학교, 백마장사거리, 부평시장, 부원중, 백운역, 부평삼거리역, 주원고개, 석바위, 도화오거리, 제물포역, 동산고, 배다리, 동인천역, 인천역, 선창산업, 대한제당</t>
  </si>
  <si>
    <t>효성사거리, 청천초등학교, 백마장사거리, 부평시장, 부원중, 백운역, 부평삼거리역, 주원고개, 석바위, 도화오거리, 제물포역, 동산고, 배다리, 동인천역, 인천역, 선창산업, 대한제당</t>
    <phoneticPr fontId="3" type="noConversion"/>
  </si>
  <si>
    <t>월미도
(시티
투어)</t>
  </si>
  <si>
    <t>월미도
(시티
투어)</t>
    <phoneticPr fontId="4" type="noConversion"/>
  </si>
  <si>
    <t>04:45
05:00</t>
    <phoneticPr fontId="3" type="noConversion"/>
  </si>
  <si>
    <r>
      <rPr>
        <sz val="11"/>
        <color rgb="FF0000FF"/>
        <rFont val="돋움"/>
        <family val="3"/>
        <charset val="129"/>
      </rPr>
      <t>22:30</t>
    </r>
    <r>
      <rPr>
        <sz val="11"/>
        <rFont val="돋움"/>
        <family val="3"/>
        <charset val="129"/>
      </rPr>
      <t xml:space="preserve">
23:00</t>
    </r>
    <phoneticPr fontId="3" type="noConversion"/>
  </si>
  <si>
    <t>□ 591번 운행계통(노선변경)</t>
    <phoneticPr fontId="4" type="noConversion"/>
  </si>
  <si>
    <t>노선번호
(운행형태)</t>
    <phoneticPr fontId="4" type="noConversion"/>
  </si>
  <si>
    <t>노선번호
(운행형태)</t>
    <phoneticPr fontId="4" type="noConversion"/>
  </si>
  <si>
    <t>구  분</t>
    <phoneticPr fontId="4" type="noConversion"/>
  </si>
  <si>
    <t>기점</t>
    <phoneticPr fontId="4" type="noConversion"/>
  </si>
  <si>
    <t>기점</t>
    <phoneticPr fontId="4" type="noConversion"/>
  </si>
  <si>
    <t>주요 경유지</t>
    <phoneticPr fontId="4" type="noConversion"/>
  </si>
  <si>
    <t>주요 경유지</t>
    <phoneticPr fontId="4" type="noConversion"/>
  </si>
  <si>
    <t>종점</t>
    <phoneticPr fontId="4" type="noConversion"/>
  </si>
  <si>
    <t>종점</t>
    <phoneticPr fontId="4" type="noConversion"/>
  </si>
  <si>
    <t>요  일</t>
    <phoneticPr fontId="4" type="noConversion"/>
  </si>
  <si>
    <t>요  일</t>
    <phoneticPr fontId="4" type="noConversion"/>
  </si>
  <si>
    <t>첫차
시간</t>
    <phoneticPr fontId="4" type="noConversion"/>
  </si>
  <si>
    <t>막차
시간</t>
    <phoneticPr fontId="4" type="noConversion"/>
  </si>
  <si>
    <t>운행
시간
(분)</t>
    <phoneticPr fontId="4" type="noConversion"/>
  </si>
  <si>
    <t>운행
시간
(분)</t>
    <phoneticPr fontId="4" type="noConversion"/>
  </si>
  <si>
    <t>운행
거리
(km)</t>
    <phoneticPr fontId="4" type="noConversion"/>
  </si>
  <si>
    <t>운행대수</t>
    <phoneticPr fontId="4" type="noConversion"/>
  </si>
  <si>
    <t>총
운행
횟수</t>
    <phoneticPr fontId="4" type="noConversion"/>
  </si>
  <si>
    <t>배차간격(분)</t>
    <phoneticPr fontId="4" type="noConversion"/>
  </si>
  <si>
    <t>비고</t>
    <phoneticPr fontId="4" type="noConversion"/>
  </si>
  <si>
    <t>비고</t>
    <phoneticPr fontId="4" type="noConversion"/>
  </si>
  <si>
    <t>첨두</t>
    <phoneticPr fontId="4" type="noConversion"/>
  </si>
  <si>
    <t>비첨두</t>
    <phoneticPr fontId="4" type="noConversion"/>
  </si>
  <si>
    <t>비첨두</t>
    <phoneticPr fontId="4" type="noConversion"/>
  </si>
  <si>
    <t>591
(시내일반
지선형)</t>
    <phoneticPr fontId="3" type="noConversion"/>
  </si>
  <si>
    <t>변경전</t>
    <phoneticPr fontId="4" type="noConversion"/>
  </si>
  <si>
    <t>원창동
(종점)</t>
    <phoneticPr fontId="3" type="noConversion"/>
  </si>
  <si>
    <t>청소년수련관, 가정역, 한성아파트, 가정1동행정복지센터, 서해그랑블, 연희공원, 부영엔지니어링, 경서초등학교, 무형문화재전수관, 서인천고, 검암중, 검암역</t>
    <phoneticPr fontId="3" type="noConversion"/>
  </si>
  <si>
    <t>종합환경
연구단지</t>
    <phoneticPr fontId="3" type="noConversion"/>
  </si>
  <si>
    <t>평  일</t>
    <phoneticPr fontId="3" type="noConversion"/>
  </si>
  <si>
    <t>05:00</t>
    <phoneticPr fontId="3" type="noConversion"/>
  </si>
  <si>
    <t>22:55</t>
    <phoneticPr fontId="3" type="noConversion"/>
  </si>
  <si>
    <t>평  일
(감  회)</t>
    <phoneticPr fontId="3" type="noConversion"/>
  </si>
  <si>
    <t>평  일
(감  회)</t>
    <phoneticPr fontId="3" type="noConversion"/>
  </si>
  <si>
    <t>토요일
(감  회)</t>
    <phoneticPr fontId="3" type="noConversion"/>
  </si>
  <si>
    <t>공휴일
(감  회)</t>
    <phoneticPr fontId="3" type="noConversion"/>
  </si>
  <si>
    <t>공휴일
(감  회)</t>
    <phoneticPr fontId="3" type="noConversion"/>
  </si>
  <si>
    <t>591
(시내일반
지선형)</t>
    <phoneticPr fontId="4" type="noConversion"/>
  </si>
  <si>
    <t>변경후</t>
    <phoneticPr fontId="4" type="noConversion"/>
  </si>
  <si>
    <t>원창동
(종점)</t>
    <phoneticPr fontId="3" type="noConversion"/>
  </si>
  <si>
    <t>청소년수련관, 가정역, 한성아파트, 가정1동행정복지센터, 서해그랑블, 연희공원, 부영엔지니어링, 경서초등학교, 무형문화재전수관, 서인천고, 검암중</t>
    <phoneticPr fontId="3" type="noConversion"/>
  </si>
  <si>
    <t>검암역</t>
    <phoneticPr fontId="3" type="noConversion"/>
  </si>
  <si>
    <t>평  일</t>
    <phoneticPr fontId="3" type="noConversion"/>
  </si>
  <si>
    <t>05:00
05:00</t>
    <phoneticPr fontId="3" type="noConversion"/>
  </si>
  <si>
    <t>22:55
23:35</t>
    <phoneticPr fontId="3" type="noConversion"/>
  </si>
  <si>
    <t>운행계통내역 (삼환교통)</t>
    <phoneticPr fontId="4" type="noConversion"/>
  </si>
  <si>
    <t>□ 58번 운행계통(노선신설)</t>
    <phoneticPr fontId="4" type="noConversion"/>
  </si>
  <si>
    <t>노선번호
(운행형태)</t>
    <phoneticPr fontId="4" type="noConversion"/>
  </si>
  <si>
    <t>구  분</t>
    <phoneticPr fontId="4" type="noConversion"/>
  </si>
  <si>
    <t>기점</t>
    <phoneticPr fontId="4" type="noConversion"/>
  </si>
  <si>
    <t>주요 경유지</t>
    <phoneticPr fontId="4" type="noConversion"/>
  </si>
  <si>
    <t>종점</t>
    <phoneticPr fontId="4" type="noConversion"/>
  </si>
  <si>
    <t>요  일</t>
    <phoneticPr fontId="4" type="noConversion"/>
  </si>
  <si>
    <t>첫차
시간</t>
    <phoneticPr fontId="4" type="noConversion"/>
  </si>
  <si>
    <t>막차
시간</t>
    <phoneticPr fontId="4" type="noConversion"/>
  </si>
  <si>
    <t>운행
시간
(분)</t>
    <phoneticPr fontId="4" type="noConversion"/>
  </si>
  <si>
    <t>운행
거리
(km)</t>
    <phoneticPr fontId="4" type="noConversion"/>
  </si>
  <si>
    <t>운행대수</t>
    <phoneticPr fontId="4" type="noConversion"/>
  </si>
  <si>
    <t>총
운행
횟수</t>
    <phoneticPr fontId="4" type="noConversion"/>
  </si>
  <si>
    <t>배차간격(분)</t>
    <phoneticPr fontId="4" type="noConversion"/>
  </si>
  <si>
    <t>비고</t>
    <phoneticPr fontId="4" type="noConversion"/>
  </si>
  <si>
    <t>첨두</t>
    <phoneticPr fontId="4" type="noConversion"/>
  </si>
  <si>
    <t>비첨두</t>
    <phoneticPr fontId="4" type="noConversion"/>
  </si>
  <si>
    <t>58
(시내일반
급행간선형)</t>
    <phoneticPr fontId="3" type="noConversion"/>
  </si>
  <si>
    <t>변경전</t>
    <phoneticPr fontId="4" type="noConversion"/>
  </si>
  <si>
    <t>송도제2
차고지</t>
    <phoneticPr fontId="3" type="noConversion"/>
  </si>
  <si>
    <t>주안역
환승
정류장</t>
    <phoneticPr fontId="3" type="noConversion"/>
  </si>
  <si>
    <t>05:00
05:00</t>
    <phoneticPr fontId="3" type="noConversion"/>
  </si>
  <si>
    <t>23:00
24:00</t>
    <phoneticPr fontId="3" type="noConversion"/>
  </si>
  <si>
    <t>23:00
24:00</t>
    <phoneticPr fontId="3" type="noConversion"/>
  </si>
  <si>
    <t>평  일
(감  회)</t>
    <phoneticPr fontId="3" type="noConversion"/>
  </si>
  <si>
    <t>토요일
(감  회)</t>
    <phoneticPr fontId="3" type="noConversion"/>
  </si>
  <si>
    <t>공휴일
(감  회)</t>
    <phoneticPr fontId="3" type="noConversion"/>
  </si>
  <si>
    <t>58
(시내일반
급행간선형)</t>
  </si>
  <si>
    <t>변경후</t>
    <phoneticPr fontId="3" type="noConversion"/>
  </si>
  <si>
    <t>송도제2
차고지</t>
  </si>
  <si>
    <t>주안역
환승
정류장</t>
  </si>
  <si>
    <t>평  일</t>
  </si>
  <si>
    <t>05:00
05:00</t>
  </si>
  <si>
    <t>23:00
23:30</t>
    <phoneticPr fontId="3" type="noConversion"/>
  </si>
  <si>
    <t>평  일
(감  회)</t>
  </si>
  <si>
    <t>23:00
23:30</t>
  </si>
  <si>
    <t>토요일
(감  회)</t>
  </si>
  <si>
    <t>공휴일
(감  회)</t>
  </si>
  <si>
    <t>운행계통내역 (신동아교통)</t>
    <phoneticPr fontId="4" type="noConversion"/>
  </si>
  <si>
    <t>□ 1번 운행계통(노선존치)</t>
    <phoneticPr fontId="4" type="noConversion"/>
  </si>
  <si>
    <t>구  분</t>
    <phoneticPr fontId="4" type="noConversion"/>
  </si>
  <si>
    <t>첫차
시간</t>
    <phoneticPr fontId="4" type="noConversion"/>
  </si>
  <si>
    <t>막차
시간</t>
    <phoneticPr fontId="4" type="noConversion"/>
  </si>
  <si>
    <t>운행
거리
(km)</t>
    <phoneticPr fontId="4" type="noConversion"/>
  </si>
  <si>
    <t>운행대수</t>
    <phoneticPr fontId="4" type="noConversion"/>
  </si>
  <si>
    <t>총
운행
횟수</t>
    <phoneticPr fontId="4" type="noConversion"/>
  </si>
  <si>
    <t>배차간격(분)</t>
    <phoneticPr fontId="4" type="noConversion"/>
  </si>
  <si>
    <t>첨두</t>
    <phoneticPr fontId="4" type="noConversion"/>
  </si>
  <si>
    <t>1
(시내일반
간선형)</t>
    <phoneticPr fontId="3" type="noConversion"/>
  </si>
  <si>
    <t>변경전</t>
    <phoneticPr fontId="4" type="noConversion"/>
  </si>
  <si>
    <t>진웅종점</t>
  </si>
  <si>
    <t>검단지식산업센타, 검단오류역, 왕길역, 원흥아파트, 검단농협, 월드아파트, 원당고, 보람프라자, 독정역, 검암역입구, 대인고, 공촌사거리, 석남아파트, 부평구청, 부평역, 부일여자중</t>
  </si>
  <si>
    <t>인천성모병원종점지주차장</t>
  </si>
  <si>
    <t>05:00
05:10</t>
  </si>
  <si>
    <t>22:40
23:30</t>
  </si>
  <si>
    <t>1
(시내일반
간선형)</t>
    <phoneticPr fontId="4" type="noConversion"/>
  </si>
  <si>
    <t>변경후</t>
    <phoneticPr fontId="4" type="noConversion"/>
  </si>
  <si>
    <t>진웅종점</t>
    <phoneticPr fontId="4" type="noConversion"/>
  </si>
  <si>
    <t>검단지식산업센타, 검단오류역, 왕길역, 원흥아파트, 검단농협, 월드아파트, 원당고, 보람프라자, 독정역, 검암역입구, 대인고, 공촌사거리, 석남아파트, 부평구청, 부평역, 부일여자중</t>
    <phoneticPr fontId="3" type="noConversion"/>
  </si>
  <si>
    <t>인천성모병원종점지주차장</t>
    <phoneticPr fontId="4" type="noConversion"/>
  </si>
  <si>
    <t>평  일</t>
    <phoneticPr fontId="3" type="noConversion"/>
  </si>
  <si>
    <t>05:00
05:10</t>
    <phoneticPr fontId="3" type="noConversion"/>
  </si>
  <si>
    <t>22:40
23:30</t>
    <phoneticPr fontId="3" type="noConversion"/>
  </si>
  <si>
    <t>토요일
(감  회)</t>
    <phoneticPr fontId="3" type="noConversion"/>
  </si>
  <si>
    <t>공휴일
(감  회)</t>
    <phoneticPr fontId="3" type="noConversion"/>
  </si>
  <si>
    <t>□ 92번 운행계통(노선신설)</t>
    <phoneticPr fontId="4" type="noConversion"/>
  </si>
  <si>
    <t>노선번호
(운행형태)</t>
    <phoneticPr fontId="4" type="noConversion"/>
  </si>
  <si>
    <t>구  분</t>
    <phoneticPr fontId="4" type="noConversion"/>
  </si>
  <si>
    <t>기점</t>
    <phoneticPr fontId="4" type="noConversion"/>
  </si>
  <si>
    <t>주요 경유지</t>
    <phoneticPr fontId="4" type="noConversion"/>
  </si>
  <si>
    <t>종점</t>
    <phoneticPr fontId="4" type="noConversion"/>
  </si>
  <si>
    <t>요  일</t>
    <phoneticPr fontId="4" type="noConversion"/>
  </si>
  <si>
    <t>첫차
시간</t>
    <phoneticPr fontId="4" type="noConversion"/>
  </si>
  <si>
    <t>막차
시간</t>
    <phoneticPr fontId="4" type="noConversion"/>
  </si>
  <si>
    <t>운행
시간
(분)</t>
    <phoneticPr fontId="4" type="noConversion"/>
  </si>
  <si>
    <t>운행
거리
(km)</t>
    <phoneticPr fontId="4" type="noConversion"/>
  </si>
  <si>
    <t>운행대수</t>
    <phoneticPr fontId="4" type="noConversion"/>
  </si>
  <si>
    <t>총
운행
횟수</t>
    <phoneticPr fontId="4" type="noConversion"/>
  </si>
  <si>
    <t>배차간격(분)</t>
    <phoneticPr fontId="4" type="noConversion"/>
  </si>
  <si>
    <t>비고</t>
    <phoneticPr fontId="4" type="noConversion"/>
  </si>
  <si>
    <t>첨두</t>
    <phoneticPr fontId="4" type="noConversion"/>
  </si>
  <si>
    <t>비첨두</t>
    <phoneticPr fontId="4" type="noConversion"/>
  </si>
  <si>
    <t>92
(시내일반
간선형)</t>
    <phoneticPr fontId="4" type="noConversion"/>
  </si>
  <si>
    <t>변경후</t>
    <phoneticPr fontId="4" type="noConversion"/>
  </si>
  <si>
    <t>진웅종점
(검단차고지)</t>
    <phoneticPr fontId="4" type="noConversion"/>
  </si>
  <si>
    <t>검단지식산업센타, 검단오류역, 단봉초교, 검단사거리역, 검당동행정복지센터(검단고교), 검단초등학교, 불로대곡동행정복지센터, 신안실크밸리, 걸포북변역, 걸포사거리</t>
    <phoneticPr fontId="3" type="noConversion"/>
  </si>
  <si>
    <t>걸포
북변역</t>
    <phoneticPr fontId="4" type="noConversion"/>
  </si>
  <si>
    <t>평  일</t>
    <phoneticPr fontId="3" type="noConversion"/>
  </si>
  <si>
    <t>05:00</t>
    <phoneticPr fontId="3" type="noConversion"/>
  </si>
  <si>
    <t>평  일
(감  회)</t>
    <phoneticPr fontId="3" type="noConversion"/>
  </si>
  <si>
    <t>토요일
(감  회)</t>
    <phoneticPr fontId="3" type="noConversion"/>
  </si>
  <si>
    <t>공휴일
(감  회)</t>
    <phoneticPr fontId="3" type="noConversion"/>
  </si>
  <si>
    <t>&lt;변경사항&gt;  * 92번 노선 신설(3대 증)
                 * 1번(3대 감)→92번(3대 증) 차량 이동 재배치</t>
    <phoneticPr fontId="3" type="noConversion"/>
  </si>
  <si>
    <t>운행계통내역 (청룡교통)</t>
    <phoneticPr fontId="4" type="noConversion"/>
  </si>
  <si>
    <t>□ 43번 운행계통(노선변경)</t>
    <phoneticPr fontId="4" type="noConversion"/>
  </si>
  <si>
    <t>43
(시내일반
간선형)</t>
    <phoneticPr fontId="3" type="noConversion"/>
  </si>
  <si>
    <t>드림파크
야생화단지</t>
  </si>
  <si>
    <t>검암역, 서인천고, 청라국제도시역, 청라달튼국제학교, 청람중, 청라고교, 신현여중후문, 석남신사거리, 부평우체국, 부평구청, 부평시장역, 부평역</t>
  </si>
  <si>
    <t>05:00
05:30</t>
  </si>
  <si>
    <t>22:30
23:30</t>
  </si>
  <si>
    <t>드림파크
야생화단지</t>
    <phoneticPr fontId="4" type="noConversion"/>
  </si>
  <si>
    <t>검암역, 서인천고, 청라국제도시역, 청라달튼국제학교, 청람중, 청라고교, 신현여중후문, 석남신사거리, 부평우체국, 부평구청, 부평시장역, 부평역</t>
    <phoneticPr fontId="3" type="noConversion"/>
  </si>
  <si>
    <t>05:00
05:30</t>
    <phoneticPr fontId="3" type="noConversion"/>
  </si>
  <si>
    <t>22:30
23:30</t>
    <phoneticPr fontId="3" type="noConversion"/>
  </si>
  <si>
    <t>22:30
23:30</t>
    <phoneticPr fontId="3" type="noConversion"/>
  </si>
  <si>
    <t>22:30
23:30</t>
    <phoneticPr fontId="3" type="noConversion"/>
  </si>
  <si>
    <t>□ 순환52번 운행계통(노선변경)</t>
    <phoneticPr fontId="4" type="noConversion"/>
  </si>
  <si>
    <t>노선번호
(운행형태)</t>
    <phoneticPr fontId="4" type="noConversion"/>
  </si>
  <si>
    <t>구  분</t>
    <phoneticPr fontId="4" type="noConversion"/>
  </si>
  <si>
    <t>기점</t>
    <phoneticPr fontId="4" type="noConversion"/>
  </si>
  <si>
    <t>주요 경유지</t>
    <phoneticPr fontId="4" type="noConversion"/>
  </si>
  <si>
    <t>종점</t>
    <phoneticPr fontId="4" type="noConversion"/>
  </si>
  <si>
    <t>요  일</t>
    <phoneticPr fontId="4" type="noConversion"/>
  </si>
  <si>
    <t>첫차
시간</t>
    <phoneticPr fontId="4" type="noConversion"/>
  </si>
  <si>
    <t>막차
시간</t>
    <phoneticPr fontId="4" type="noConversion"/>
  </si>
  <si>
    <t>운행
시간
(분)</t>
    <phoneticPr fontId="4" type="noConversion"/>
  </si>
  <si>
    <t>운행
거리
(km)</t>
    <phoneticPr fontId="4" type="noConversion"/>
  </si>
  <si>
    <t>운행대수</t>
    <phoneticPr fontId="4" type="noConversion"/>
  </si>
  <si>
    <t>총
운행
횟수</t>
    <phoneticPr fontId="4" type="noConversion"/>
  </si>
  <si>
    <t>배차간격(분)</t>
    <phoneticPr fontId="4" type="noConversion"/>
  </si>
  <si>
    <t>비고</t>
    <phoneticPr fontId="4" type="noConversion"/>
  </si>
  <si>
    <t>첨두</t>
    <phoneticPr fontId="4" type="noConversion"/>
  </si>
  <si>
    <t>비첨두</t>
    <phoneticPr fontId="4" type="noConversion"/>
  </si>
  <si>
    <t>순환52
(시내일반
지선형)</t>
    <phoneticPr fontId="3" type="noConversion"/>
  </si>
  <si>
    <t>변경전</t>
    <phoneticPr fontId="4" type="noConversion"/>
  </si>
  <si>
    <t>소래포구역
종점</t>
    <phoneticPr fontId="3" type="noConversion"/>
  </si>
  <si>
    <t>소래역사관, 소래풍림아파트, 장도초등학교, 논현8단지동산마을, 논현2동행정복지센터, 논현주공아파트(인천금융고), 오공본드, 선학아파트, 경남아파트, 문학경기장(박태환수영장), 인명여자고등학교, 롯데백화점(인천터미널)</t>
    <phoneticPr fontId="3" type="noConversion"/>
  </si>
  <si>
    <t>종합
터미널</t>
    <phoneticPr fontId="3" type="noConversion"/>
  </si>
  <si>
    <t>05:45
06:35</t>
    <phoneticPr fontId="3" type="noConversion"/>
  </si>
  <si>
    <t>23:00
23:30</t>
    <phoneticPr fontId="3" type="noConversion"/>
  </si>
  <si>
    <t>순환52
(시내일반
지선형)</t>
    <phoneticPr fontId="4" type="noConversion"/>
  </si>
  <si>
    <r>
      <t xml:space="preserve">소래역사관, 소래풍림아파트, </t>
    </r>
    <r>
      <rPr>
        <sz val="11"/>
        <color rgb="FF0000FF"/>
        <rFont val="돋움"/>
        <family val="3"/>
        <charset val="129"/>
      </rPr>
      <t>논현14단지등대마을</t>
    </r>
    <r>
      <rPr>
        <sz val="11"/>
        <color theme="1"/>
        <rFont val="돋움"/>
        <family val="3"/>
        <charset val="129"/>
      </rPr>
      <t>, 논현8단지동산마을, 논현2동행정복지센터, 논현주공아파트(인천금융고), 오공본드, 선학아파트, 경남아파트, 문학경기장(박태환수영장), 인명여자고등학교, 롯데백화점(인천터미널)</t>
    </r>
    <phoneticPr fontId="3" type="noConversion"/>
  </si>
  <si>
    <t>&lt;변경사항&gt;  * 급행95번 노선 직선화에 따른 대체 경유(청능대로715번길), 운행횟수 현실화 반영</t>
    <phoneticPr fontId="4" type="noConversion"/>
  </si>
  <si>
    <t>운행계통내역 (성원운수)</t>
    <phoneticPr fontId="4" type="noConversion"/>
  </si>
  <si>
    <t>□ 536번 운행계통(노선변경)</t>
    <phoneticPr fontId="4" type="noConversion"/>
  </si>
  <si>
    <t>536
(시내일반
지선형)</t>
    <phoneticPr fontId="3" type="noConversion"/>
  </si>
  <si>
    <t>인천대공원
후문</t>
    <phoneticPr fontId="4" type="noConversion"/>
  </si>
  <si>
    <t>장수골사거리, 진흥아파트, 광명상가, 뉴서울아파트, 남동초교, 만수1동, 길병원, 올리브아울렛, 간석오거리</t>
    <phoneticPr fontId="4" type="noConversion"/>
  </si>
  <si>
    <t>동암
남부역</t>
    <phoneticPr fontId="4" type="noConversion"/>
  </si>
  <si>
    <t>04:40
05:15</t>
    <phoneticPr fontId="3" type="noConversion"/>
  </si>
  <si>
    <t>23:40
24:15</t>
    <phoneticPr fontId="3" type="noConversion"/>
  </si>
  <si>
    <r>
      <t xml:space="preserve">장수골사거리, 진흥아파트, 광명상가, 뉴서울아파트, </t>
    </r>
    <r>
      <rPr>
        <sz val="11"/>
        <color rgb="FF0000FF"/>
        <rFont val="굴림"/>
        <family val="3"/>
        <charset val="129"/>
      </rPr>
      <t>남동체육관</t>
    </r>
    <r>
      <rPr>
        <sz val="11"/>
        <rFont val="굴림"/>
        <family val="3"/>
        <charset val="129"/>
      </rPr>
      <t>, 남동초교, 만수1동, 길병원, 올리브아울렛, 간석오거리</t>
    </r>
    <phoneticPr fontId="4" type="noConversion"/>
  </si>
  <si>
    <t>&lt;변경사항&gt;   * 수산동 경유(한정면허754번, 급행99번 미경유구간)</t>
    <phoneticPr fontId="4" type="noConversion"/>
  </si>
  <si>
    <t>운행계통내역 (도영운수)</t>
    <phoneticPr fontId="4" type="noConversion"/>
  </si>
  <si>
    <t>□ 523번 운행계통(노선변경)</t>
    <phoneticPr fontId="4" type="noConversion"/>
  </si>
  <si>
    <t>노선번호
(운행형태)</t>
    <phoneticPr fontId="4" type="noConversion"/>
  </si>
  <si>
    <t>구  분</t>
    <phoneticPr fontId="4" type="noConversion"/>
  </si>
  <si>
    <t>기점</t>
    <phoneticPr fontId="4" type="noConversion"/>
  </si>
  <si>
    <t>주요 경유지</t>
    <phoneticPr fontId="4" type="noConversion"/>
  </si>
  <si>
    <t>종점</t>
    <phoneticPr fontId="4" type="noConversion"/>
  </si>
  <si>
    <t>요  일</t>
    <phoneticPr fontId="4" type="noConversion"/>
  </si>
  <si>
    <t>첫차
시간</t>
    <phoneticPr fontId="4" type="noConversion"/>
  </si>
  <si>
    <t>막차
시간</t>
    <phoneticPr fontId="4" type="noConversion"/>
  </si>
  <si>
    <t>운행대수</t>
    <phoneticPr fontId="4" type="noConversion"/>
  </si>
  <si>
    <t>배차간격(분)</t>
    <phoneticPr fontId="4" type="noConversion"/>
  </si>
  <si>
    <t>비고</t>
    <phoneticPr fontId="4" type="noConversion"/>
  </si>
  <si>
    <t>523
(시내일반
지선형)</t>
    <phoneticPr fontId="4" type="noConversion"/>
  </si>
  <si>
    <t>변경후</t>
    <phoneticPr fontId="4" type="noConversion"/>
  </si>
  <si>
    <t>무지개아파트(동남아파트)</t>
    <phoneticPr fontId="3" type="noConversion"/>
  </si>
  <si>
    <t>인명여자고등학교</t>
    <phoneticPr fontId="3" type="noConversion"/>
  </si>
  <si>
    <t>평  일</t>
    <phoneticPr fontId="3" type="noConversion"/>
  </si>
  <si>
    <t>04;40
05:30</t>
    <phoneticPr fontId="3" type="noConversion"/>
  </si>
  <si>
    <t>23:00
23:50</t>
    <phoneticPr fontId="3" type="noConversion"/>
  </si>
  <si>
    <t>평  일
(감  회)</t>
    <phoneticPr fontId="3" type="noConversion"/>
  </si>
  <si>
    <t>토요일
(감  회)</t>
    <phoneticPr fontId="3" type="noConversion"/>
  </si>
  <si>
    <t>523
(시내일반
지선형)</t>
    <phoneticPr fontId="4" type="noConversion"/>
  </si>
  <si>
    <t>변경후</t>
    <phoneticPr fontId="4" type="noConversion"/>
  </si>
  <si>
    <t>무지개아파트(동남아파트)</t>
    <phoneticPr fontId="3" type="noConversion"/>
  </si>
  <si>
    <r>
      <t xml:space="preserve">동춘2동주민센터, </t>
    </r>
    <r>
      <rPr>
        <sz val="11"/>
        <color rgb="FF0000FF"/>
        <rFont val="돋움"/>
        <family val="3"/>
        <charset val="129"/>
      </rPr>
      <t>새봄초등학교</t>
    </r>
    <r>
      <rPr>
        <sz val="11"/>
        <color theme="1"/>
        <rFont val="돋움"/>
        <family val="3"/>
        <charset val="129"/>
      </rPr>
      <t>, 송도유원지, 옥련초중교, 송도고입구, 송도역, 송도재래시장, 동남스포피아, 연수1동주민센터, 연수역, 선학역, 선학체육관, 관교중학교, 종합터미널</t>
    </r>
    <phoneticPr fontId="3" type="noConversion"/>
  </si>
  <si>
    <t>인명여자고등학교</t>
    <phoneticPr fontId="3" type="noConversion"/>
  </si>
  <si>
    <t>평  일</t>
    <phoneticPr fontId="3" type="noConversion"/>
  </si>
  <si>
    <t>04;40
05:30</t>
    <phoneticPr fontId="3" type="noConversion"/>
  </si>
  <si>
    <t>23:00
23:50</t>
    <phoneticPr fontId="3" type="noConversion"/>
  </si>
  <si>
    <t>평  일
(감  회)</t>
    <phoneticPr fontId="3" type="noConversion"/>
  </si>
  <si>
    <t>공휴일
(감  회)</t>
    <phoneticPr fontId="3" type="noConversion"/>
  </si>
  <si>
    <t>&lt;변경사항&gt;   * 523번(2대 감)→525번(2대 증) 차량 이동 재배치</t>
    <phoneticPr fontId="4" type="noConversion"/>
  </si>
  <si>
    <t>□ 525번 운행계통(노선변경)</t>
    <phoneticPr fontId="4" type="noConversion"/>
  </si>
  <si>
    <t>노선번호
(운행형태)</t>
    <phoneticPr fontId="4" type="noConversion"/>
  </si>
  <si>
    <t>구  분</t>
    <phoneticPr fontId="4" type="noConversion"/>
  </si>
  <si>
    <t>기점</t>
    <phoneticPr fontId="4" type="noConversion"/>
  </si>
  <si>
    <t>주요 경유지</t>
    <phoneticPr fontId="4" type="noConversion"/>
  </si>
  <si>
    <t>종점</t>
    <phoneticPr fontId="4" type="noConversion"/>
  </si>
  <si>
    <t>요  일</t>
    <phoneticPr fontId="4" type="noConversion"/>
  </si>
  <si>
    <t>첫차
시간</t>
    <phoneticPr fontId="4" type="noConversion"/>
  </si>
  <si>
    <t>막차
시간</t>
    <phoneticPr fontId="4" type="noConversion"/>
  </si>
  <si>
    <t>운행
시간
(분)</t>
    <phoneticPr fontId="4" type="noConversion"/>
  </si>
  <si>
    <t>운행
거리
(km)</t>
    <phoneticPr fontId="4" type="noConversion"/>
  </si>
  <si>
    <t>운행대수</t>
    <phoneticPr fontId="4" type="noConversion"/>
  </si>
  <si>
    <t>총
운행
횟수</t>
    <phoneticPr fontId="4" type="noConversion"/>
  </si>
  <si>
    <t>비고</t>
    <phoneticPr fontId="4" type="noConversion"/>
  </si>
  <si>
    <t>첨두</t>
    <phoneticPr fontId="4" type="noConversion"/>
  </si>
  <si>
    <t>비첨두</t>
    <phoneticPr fontId="4" type="noConversion"/>
  </si>
  <si>
    <t>523-1
(시내일반
지선형)</t>
    <phoneticPr fontId="3" type="noConversion"/>
  </si>
  <si>
    <t>변경전</t>
    <phoneticPr fontId="4" type="noConversion"/>
  </si>
  <si>
    <t>군부대, 송도더샵퍼스트월드, 해돋이공원, 캠퍼스타운역, 동막역,  연수구청, 선학역, 문학경기장, 예술회관, 중부고용노동청(인천고용센터), 석바위, 시민공원역</t>
    <phoneticPr fontId="3" type="noConversion"/>
  </si>
  <si>
    <t>주안역</t>
    <phoneticPr fontId="3" type="noConversion"/>
  </si>
  <si>
    <t>05;00
05:00</t>
    <phoneticPr fontId="3" type="noConversion"/>
  </si>
  <si>
    <t>23:00
23:30</t>
    <phoneticPr fontId="3" type="noConversion"/>
  </si>
  <si>
    <t>동막역
(3번출구)</t>
    <phoneticPr fontId="3" type="noConversion"/>
  </si>
  <si>
    <t>주안역</t>
    <phoneticPr fontId="3" type="noConversion"/>
  </si>
  <si>
    <t>05;00
05:00</t>
    <phoneticPr fontId="3" type="noConversion"/>
  </si>
  <si>
    <t>운행계통내역 (인천교통공사)</t>
    <phoneticPr fontId="4" type="noConversion"/>
  </si>
  <si>
    <t>□ 순환44번 운행계통(노선변경)</t>
    <phoneticPr fontId="4" type="noConversion"/>
  </si>
  <si>
    <t>순환44
(시내일반
지선형)</t>
    <phoneticPr fontId="3" type="noConversion"/>
  </si>
  <si>
    <t>테크노파크역</t>
    <phoneticPr fontId="4" type="noConversion"/>
  </si>
  <si>
    <t>트리플스트리트A동, 첨단초등학교, 삼성바이오로직스, 선광, 한진</t>
    <phoneticPr fontId="3" type="noConversion"/>
  </si>
  <si>
    <t>송도스포츠
센터</t>
    <phoneticPr fontId="4" type="noConversion"/>
  </si>
  <si>
    <t>05:30</t>
    <phoneticPr fontId="3" type="noConversion"/>
  </si>
  <si>
    <t>23:00</t>
    <phoneticPr fontId="3" type="noConversion"/>
  </si>
  <si>
    <t>순환44
(시내일반
지선형)</t>
    <phoneticPr fontId="3" type="noConversion"/>
  </si>
  <si>
    <t>테크노파크역</t>
    <phoneticPr fontId="4" type="noConversion"/>
  </si>
  <si>
    <t>첨단초등학교, 삼성바이오로직스, 선광, 한진</t>
    <phoneticPr fontId="3" type="noConversion"/>
  </si>
  <si>
    <t>송도스포츠
센터</t>
    <phoneticPr fontId="4" type="noConversion"/>
  </si>
  <si>
    <t>05:30</t>
    <phoneticPr fontId="3" type="noConversion"/>
  </si>
  <si>
    <t>23:00</t>
    <phoneticPr fontId="3" type="noConversion"/>
  </si>
  <si>
    <t>&lt;변경사항&gt;   * 트리플스트리트 미경유 노선 조정</t>
    <phoneticPr fontId="3" type="noConversion"/>
  </si>
  <si>
    <t>운행계통내역 (신흥교통)</t>
    <phoneticPr fontId="4" type="noConversion"/>
  </si>
  <si>
    <t>□ 46번 운행계통(노선변경)</t>
    <phoneticPr fontId="4" type="noConversion"/>
  </si>
  <si>
    <t>46
(시내일반
간선형)</t>
    <phoneticPr fontId="3" type="noConversion"/>
  </si>
  <si>
    <t>신흥교통</t>
    <phoneticPr fontId="3" type="noConversion"/>
  </si>
  <si>
    <t>중구문화회관, 옹진구청, 학익고등학교, 문학경기장, 롯데백화점, 구월아시아드6단지, 작은구월사거리, 남동등기소, 하이웨이주유소, 모래내시장., 간석사거리, 인천예림학교, 부흥초등학교, 부평구청역</t>
    <phoneticPr fontId="3" type="noConversion"/>
  </si>
  <si>
    <t>굴포천역</t>
    <phoneticPr fontId="3" type="noConversion"/>
  </si>
  <si>
    <t>04:40
05:20</t>
    <phoneticPr fontId="3" type="noConversion"/>
  </si>
  <si>
    <t>22:20
22:20</t>
    <phoneticPr fontId="3" type="noConversion"/>
  </si>
  <si>
    <r>
      <t xml:space="preserve">중구문화회관, 옹진구청, 학익고등학교, 문학경기장, 롯데백화점, 구월아시아드6단지, 작은구월사거리, 남동등기소, 하이웨이주유소, 모래내시장, 간석사거리, 인천예림학교, </t>
    </r>
    <r>
      <rPr>
        <sz val="11"/>
        <color rgb="FF0000FF"/>
        <rFont val="돋움"/>
        <family val="3"/>
        <charset val="129"/>
      </rPr>
      <t>부평역,부평시장역,</t>
    </r>
    <r>
      <rPr>
        <sz val="11"/>
        <color rgb="FF0033CC"/>
        <rFont val="돋움"/>
        <family val="3"/>
        <charset val="129"/>
      </rPr>
      <t xml:space="preserve"> </t>
    </r>
    <r>
      <rPr>
        <sz val="11"/>
        <color theme="1"/>
        <rFont val="돋움"/>
        <family val="3"/>
        <charset val="129"/>
      </rPr>
      <t>부평구청역</t>
    </r>
    <phoneticPr fontId="3" type="noConversion"/>
  </si>
  <si>
    <r>
      <t xml:space="preserve">22:20
</t>
    </r>
    <r>
      <rPr>
        <sz val="11"/>
        <color rgb="FF0000FF"/>
        <rFont val="돋움"/>
        <family val="3"/>
        <charset val="129"/>
      </rPr>
      <t>22:50</t>
    </r>
    <phoneticPr fontId="3" type="noConversion"/>
  </si>
  <si>
    <t>&lt;변경사항&gt; * 굴다리오거리~부평역~부평시장역 경유, 종점 막차시간 변경(22:20→22:50), 운행거리(49.05km→50.15km)</t>
    <phoneticPr fontId="3" type="noConversion"/>
  </si>
  <si>
    <t>□ 82번 운행계통(노선변경)</t>
    <phoneticPr fontId="4" type="noConversion"/>
  </si>
  <si>
    <t>82
(시내일반
간선형)</t>
    <phoneticPr fontId="3" type="noConversion"/>
  </si>
  <si>
    <t>인천항신국제여객터미널, 송도달빛축제공원역, 국제업무지구역, 경제자유구역청, 송도파크레인입구, 청학사거리, 롯데백화점(인천터미널), 길병원, 간석오거리역, 간석남부역, 주안역, 도화오거리, 제물포역, 송림오거리</t>
    <phoneticPr fontId="3" type="noConversion"/>
  </si>
  <si>
    <t>동인천역북광장</t>
    <phoneticPr fontId="3" type="noConversion"/>
  </si>
  <si>
    <t>04:40
05:50</t>
  </si>
  <si>
    <r>
      <t xml:space="preserve">인천항신국제여객터미널, 송도달빛축제공원역, 국제업무지구역, 경제자유구역청, </t>
    </r>
    <r>
      <rPr>
        <sz val="11"/>
        <color rgb="FF0000FF"/>
        <rFont val="돋움"/>
        <family val="3"/>
        <charset val="129"/>
      </rPr>
      <t>송도자이하버뷰, 더샾그린워크1단지, 국제학교</t>
    </r>
    <r>
      <rPr>
        <sz val="11"/>
        <rFont val="돋움"/>
        <family val="3"/>
        <charset val="129"/>
      </rPr>
      <t>, 청학사거리, 롯데백화점(인천터미널), 길병원, 간석오거리역, 간석남부역, 주안역, 도화오거리, 제물포역, 송림오거리</t>
    </r>
    <phoneticPr fontId="3" type="noConversion"/>
  </si>
  <si>
    <t>04:40
05:50</t>
    <phoneticPr fontId="3" type="noConversion"/>
  </si>
  <si>
    <t>□ 93번 운행계통(노선변경)</t>
    <phoneticPr fontId="4" type="noConversion"/>
  </si>
  <si>
    <t>93
(시내일반
간선형)</t>
    <phoneticPr fontId="3" type="noConversion"/>
  </si>
  <si>
    <t>국제
성모병원</t>
    <phoneticPr fontId="3" type="noConversion"/>
  </si>
  <si>
    <t>서구보건소, 검암사거리, 검암역입구,  백석중·고등학교, 완정역, 마전역, 검단출장소, 검단동행정복지센터(검단고교), 검단초등학교, 불로대곡동행정복지센터</t>
    <phoneticPr fontId="3" type="noConversion"/>
  </si>
  <si>
    <t>월드
아파트</t>
    <phoneticPr fontId="3" type="noConversion"/>
  </si>
  <si>
    <t>05:20
06:00</t>
    <phoneticPr fontId="3" type="noConversion"/>
  </si>
  <si>
    <r>
      <t xml:space="preserve">서구보건소, </t>
    </r>
    <r>
      <rPr>
        <sz val="11"/>
        <color rgb="FF0000FF"/>
        <rFont val="돋움"/>
        <family val="3"/>
        <charset val="129"/>
      </rPr>
      <t>빈정내사거리</t>
    </r>
    <r>
      <rPr>
        <sz val="11"/>
        <rFont val="돋움"/>
        <family val="3"/>
        <charset val="129"/>
      </rPr>
      <t>, 검암역입구,  백석중·고등학교, 완정역, 마전역, 검단출장소, 검단동행정복지센터(검단고교), 검단초등학교, 불로대곡동행정복지센터</t>
    </r>
    <phoneticPr fontId="3" type="noConversion"/>
  </si>
  <si>
    <t>&lt;변경사항&gt; * 상행 빈정내사거리 경유, 운행거리(25.90km→26.26km)</t>
    <phoneticPr fontId="3" type="noConversion"/>
  </si>
  <si>
    <t>운행계통내역 (영풍운수)</t>
    <phoneticPr fontId="4" type="noConversion"/>
  </si>
  <si>
    <t>□ 202번 운행계통(노선변경)</t>
    <phoneticPr fontId="4" type="noConversion"/>
  </si>
  <si>
    <t>202
(시내일반
간선형)</t>
    <phoneticPr fontId="4" type="noConversion"/>
  </si>
  <si>
    <t>율도근린
공원</t>
  </si>
  <si>
    <t>북항다목적부두, 율도선착장입구, 인천자동차검사소, 가정역(루원시티),  한국가스공사, 청라달튼국제학교, 청라국제도시역(영종대교), 영종역, 운남교차로,  우미린1단지,  그린나래지하차도
〈202A : 신현여자중정문~인천국제공항 3회 별도 운행(04:40,04:50,05:00)〉</t>
    <phoneticPr fontId="3" type="noConversion"/>
  </si>
  <si>
    <t>인천국제
공항(T1)</t>
    <phoneticPr fontId="3" type="noConversion"/>
  </si>
  <si>
    <t>22:15
22:30</t>
  </si>
  <si>
    <t>202
(시내일반
간선형)</t>
    <phoneticPr fontId="3" type="noConversion"/>
  </si>
  <si>
    <r>
      <t xml:space="preserve">북항다목적부두, 율도선착장입구, 서인천자동차검사소, 가정역(루원시티),  </t>
    </r>
    <r>
      <rPr>
        <sz val="11"/>
        <color rgb="FF0000FF"/>
        <rFont val="돋움"/>
        <family val="3"/>
        <charset val="129"/>
      </rPr>
      <t xml:space="preserve">청라3동행정복지센터, 레이크블루, </t>
    </r>
    <r>
      <rPr>
        <sz val="11"/>
        <color theme="1"/>
        <rFont val="돋움"/>
        <family val="3"/>
        <charset val="129"/>
      </rPr>
      <t>청라달튼국제학교, 청라국제도시역(영종대교), 영종역, 운남교차로,  우미린1단지, 그린나래지하차도
〈202A : 신현여자중정문~인천국제공항 3회 별도 운행(04:40,04:50,05:00)〉</t>
    </r>
    <phoneticPr fontId="3" type="noConversion"/>
  </si>
  <si>
    <t>&lt;변경사항&gt; * 청라3동행정복지센터 경유, 운행거리(116.40km→113.54km)</t>
    <phoneticPr fontId="3" type="noConversion"/>
  </si>
  <si>
    <t>□ 급행97번 운행계통(노선변경)</t>
    <phoneticPr fontId="4" type="noConversion"/>
  </si>
  <si>
    <t>급행97
(시내일반
급행간선형)</t>
    <phoneticPr fontId="3" type="noConversion"/>
  </si>
  <si>
    <t>왕길동
(기점)</t>
    <phoneticPr fontId="4" type="noConversion"/>
  </si>
  <si>
    <t>금호아파트, 원당지구, 유현마을, 장기동, 계양역, 귤현역, 박촌동, 임학사거리, 한림병원, 굴포천역, 동수치안센터, 간석사거리, 모래내시장, 작은구월사거리</t>
    <phoneticPr fontId="3" type="noConversion"/>
  </si>
  <si>
    <t>구월아시아드
선수촌아파트</t>
    <phoneticPr fontId="4" type="noConversion"/>
  </si>
  <si>
    <t>05:00
06:10</t>
    <phoneticPr fontId="3" type="noConversion"/>
  </si>
  <si>
    <t>22:30
23:40</t>
    <phoneticPr fontId="3" type="noConversion"/>
  </si>
  <si>
    <t>왕길동
(기점)</t>
    <phoneticPr fontId="3" type="noConversion"/>
  </si>
  <si>
    <r>
      <t>금호아파트, 원당지구, 유현마을, 장기동, 계양역, 귤현역, 박촌동, 임학사거리, 한림병원, 굴포천역, 동수치안센터,</t>
    </r>
    <r>
      <rPr>
        <sz val="11"/>
        <color rgb="FF0000FF"/>
        <rFont val="돋움"/>
        <family val="3"/>
        <charset val="129"/>
      </rPr>
      <t xml:space="preserve"> 일신주공109동, 풍림아파트104동</t>
    </r>
    <phoneticPr fontId="3" type="noConversion"/>
  </si>
  <si>
    <t>금마초등학교</t>
    <phoneticPr fontId="3" type="noConversion"/>
  </si>
  <si>
    <t>□ 78번 운행계통(노선존치)</t>
    <phoneticPr fontId="4" type="noConversion"/>
  </si>
  <si>
    <t>78
(시내일반
간선형)</t>
    <phoneticPr fontId="3" type="noConversion"/>
  </si>
  <si>
    <t>마전풍림아이원</t>
    <phoneticPr fontId="3" type="noConversion"/>
  </si>
  <si>
    <t>검단고등학교, 검단1주민센터, 완정초등학교, 인천보은병원, 당하초등학교, 당하푸르지오, 원당사거리, 서구영어마을, 유현사거리, 장기동, 개화2치안센터</t>
    <phoneticPr fontId="3" type="noConversion"/>
  </si>
  <si>
    <t>송정역</t>
    <phoneticPr fontId="3" type="noConversion"/>
  </si>
  <si>
    <t>05:00
05:50</t>
    <phoneticPr fontId="3" type="noConversion"/>
  </si>
  <si>
    <t>마전
풍림아이원</t>
    <phoneticPr fontId="3" type="noConversion"/>
  </si>
  <si>
    <t xml:space="preserve">&lt;변경사항&gt; * 노선변경 없음
                * 2번(2대 감)→급행97번(2대 증) 차량 이동 재배치 </t>
    <phoneticPr fontId="3" type="noConversion"/>
  </si>
  <si>
    <t>운행계통내역 (인천제물포교통)</t>
    <phoneticPr fontId="4" type="noConversion"/>
  </si>
  <si>
    <r>
      <rPr>
        <b/>
        <sz val="11"/>
        <color rgb="FF0000FF"/>
        <rFont val="돋움"/>
        <family val="3"/>
        <charset val="129"/>
      </rPr>
      <t>525</t>
    </r>
    <r>
      <rPr>
        <b/>
        <sz val="11"/>
        <rFont val="돋움"/>
        <family val="3"/>
        <charset val="129"/>
      </rPr>
      <t xml:space="preserve">
(시내일반
지선형)</t>
    </r>
    <phoneticPr fontId="4" type="noConversion"/>
  </si>
  <si>
    <t>&lt;변경사항&gt;   * 523-1번→525번 번호 변경
                  * 523번(2대 감)→525번(2대 증) 차량 이동 재배치 
                  * 동춘1구역, 동춘역, 송도1공구, 캠퍼스타운역 경유로 노선 조정</t>
    <phoneticPr fontId="4" type="noConversion"/>
  </si>
  <si>
    <t xml:space="preserve">&lt;변경사항&gt; * 종점 변경(구월아시아드→금마초등학교), 일신주공아파트 경유, 운행거리(57.90km→50.80km)
                * 2번(2대 감)→급행97번(2대 증) 차량 이동 재배치 </t>
    <phoneticPr fontId="3" type="noConversion"/>
  </si>
  <si>
    <t xml:space="preserve">&lt;변동사항&gt; * 노선변경 없음, 운행거리(실측치) 반영(50.46km)
                * 2번(2대 감)→급행95번(2대 증) 차량 이동 재배치 </t>
    <phoneticPr fontId="3" type="noConversion"/>
  </si>
  <si>
    <r>
      <t>현대아파트, 동아아파트,</t>
    </r>
    <r>
      <rPr>
        <sz val="11"/>
        <color rgb="FF0000FF"/>
        <rFont val="돋움"/>
        <family val="3"/>
        <charset val="129"/>
      </rPr>
      <t xml:space="preserve"> 작전역, 홈플러스,</t>
    </r>
    <r>
      <rPr>
        <sz val="11"/>
        <rFont val="돋움"/>
        <family val="3"/>
        <charset val="129"/>
      </rPr>
      <t xml:space="preserve"> 성지아파트, 뉴서울아파트, 대우자동차, 새림병원, 백마장입구, 국민은행, 부평시장</t>
    </r>
    <phoneticPr fontId="3" type="noConversion"/>
  </si>
  <si>
    <r>
      <rPr>
        <sz val="11"/>
        <rFont val="돋움"/>
        <family val="3"/>
        <charset val="129"/>
      </rPr>
      <t>23:00</t>
    </r>
    <r>
      <rPr>
        <sz val="11"/>
        <color rgb="FF0000FF"/>
        <rFont val="돋움"/>
        <family val="3"/>
        <charset val="129"/>
      </rPr>
      <t xml:space="preserve">
23:30</t>
    </r>
    <phoneticPr fontId="3" type="noConversion"/>
  </si>
  <si>
    <t>&lt;변경사항&gt;   * 58번 송도3공구(예송중) 경유, 운행거리 변경(38.82→41.08km)
                  * 버스정보시스템 종점 오류(주안역→주안역환승정류장) 정정 요망</t>
    <phoneticPr fontId="3" type="noConversion"/>
  </si>
  <si>
    <t>인천대학교공과대학, 인천대입구역, 해양경찰청, 신송고등학교, 동막역, 연수구청, 대동월드, 용담공원, 청학사거리,신기시장, 재흥시장, (구)시민회관사거리</t>
    <phoneticPr fontId="3" type="noConversion"/>
  </si>
  <si>
    <r>
      <t xml:space="preserve">인천대학교자연대학, </t>
    </r>
    <r>
      <rPr>
        <sz val="11"/>
        <color rgb="FF0000FF"/>
        <rFont val="돋움"/>
        <family val="3"/>
        <charset val="129"/>
      </rPr>
      <t>송도더샵퍼스트파크</t>
    </r>
    <r>
      <rPr>
        <sz val="11"/>
        <rFont val="돋움"/>
        <family val="3"/>
        <charset val="129"/>
      </rPr>
      <t xml:space="preserve">, </t>
    </r>
    <r>
      <rPr>
        <sz val="11"/>
        <color rgb="FF0000FF"/>
        <rFont val="돋움"/>
        <family val="3"/>
        <charset val="129"/>
      </rPr>
      <t>인천송일초교</t>
    </r>
    <r>
      <rPr>
        <sz val="11"/>
        <rFont val="돋움"/>
        <family val="3"/>
        <charset val="129"/>
      </rPr>
      <t>, 인천대입구역, 해양경찰청, 신송고등학교, 동막역, 연수구청, 대동월드, 용담공원, 청학사거리,신기시장, 재흥시장, (구)시민회관사거리</t>
    </r>
    <phoneticPr fontId="3" type="noConversion"/>
  </si>
  <si>
    <t>&lt;변경사항&gt; * 송도1공구 송도자이하버뷰, 더셥그린워크 경유, 운행거리 변경(58.10km→62.05km)</t>
    <phoneticPr fontId="3" type="noConversion"/>
  </si>
  <si>
    <r>
      <t xml:space="preserve">캠퍼스타운역, </t>
    </r>
    <r>
      <rPr>
        <sz val="11"/>
        <color rgb="FF0000FF"/>
        <rFont val="돋움"/>
        <family val="3"/>
        <charset val="129"/>
      </rPr>
      <t>송도1동주민센터, 해양경찰청, 송도더샵8단지그린애비뉴, 더샵엑스포10단지, 송도파크자이, 새봄초등학교</t>
    </r>
    <r>
      <rPr>
        <sz val="11"/>
        <color theme="1"/>
        <rFont val="돋움"/>
        <family val="3"/>
        <charset val="129"/>
      </rPr>
      <t xml:space="preserve">, </t>
    </r>
    <r>
      <rPr>
        <sz val="11"/>
        <color rgb="FF0000FF"/>
        <rFont val="돋움"/>
        <family val="3"/>
        <charset val="129"/>
      </rPr>
      <t>여성의광장</t>
    </r>
    <r>
      <rPr>
        <sz val="11"/>
        <color theme="1"/>
        <rFont val="돋움"/>
        <family val="3"/>
        <charset val="129"/>
      </rPr>
      <t>,</t>
    </r>
    <r>
      <rPr>
        <sz val="11"/>
        <color rgb="FF0000FF"/>
        <rFont val="돋움"/>
        <family val="3"/>
        <charset val="129"/>
      </rPr>
      <t xml:space="preserve"> 동춘역</t>
    </r>
    <r>
      <rPr>
        <sz val="11"/>
        <color theme="1"/>
        <rFont val="돋움"/>
        <family val="3"/>
        <charset val="129"/>
      </rPr>
      <t>, 선학역, 문학경기장, 예술회관, 중부고용노동청(인천고용센터), 석바위, 시민공원역</t>
    </r>
    <phoneticPr fontId="3" type="noConversion"/>
  </si>
  <si>
    <r>
      <t xml:space="preserve">해원고, 청라3동행정복지센터, </t>
    </r>
    <r>
      <rPr>
        <sz val="11"/>
        <rFont val="돋움"/>
        <family val="3"/>
        <charset val="129"/>
      </rPr>
      <t>청라달튼국제학교, 청라국제도시역, 청라푸르지오, 가원초, 가정역, 아나지고개, 효성동동화운수차고지, 계양여성회관, 작전역6번출구</t>
    </r>
    <r>
      <rPr>
        <sz val="11"/>
        <color rgb="FF0000FF"/>
        <rFont val="돋움"/>
        <family val="3"/>
        <charset val="129"/>
      </rPr>
      <t>, 한림병원</t>
    </r>
    <phoneticPr fontId="3" type="noConversion"/>
  </si>
  <si>
    <t>해원고, 한국가스공사인천지역본부, 청라달튼국제학교, 청라국제도시역, 청라푸르지오, 가원초, 가정역, 아나지고개, 효성동동화운수차고지, 계양여성회관, 작전역6번출구, 동보아파트</t>
    <phoneticPr fontId="3" type="noConversion"/>
  </si>
  <si>
    <r>
      <rPr>
        <sz val="11"/>
        <rFont val="돋움"/>
        <family val="3"/>
        <charset val="129"/>
      </rPr>
      <t>효성도서관, 작전역</t>
    </r>
    <r>
      <rPr>
        <sz val="11"/>
        <color rgb="FF0000FF"/>
        <rFont val="돋움"/>
        <family val="3"/>
        <charset val="129"/>
      </rPr>
      <t xml:space="preserve">, 작전1동주민센터, </t>
    </r>
    <r>
      <rPr>
        <sz val="11"/>
        <rFont val="돋움"/>
        <family val="3"/>
        <charset val="129"/>
      </rPr>
      <t>삼산사거리, 굴포천역, 간석사거리, 작은구월사거리, 도림고등학교, 은봉초등학교, 논현11단지단풍마을, 장도초등학교, 소래포구역, 원동초등학교, 고잔고등학교</t>
    </r>
    <phoneticPr fontId="3" type="noConversion"/>
  </si>
  <si>
    <t>&lt;변동사항&gt; * 성지초교~작전역 경유 노선조정, 운행거리 변경(15.29km→17.16km)</t>
    <phoneticPr fontId="3" type="noConversion"/>
  </si>
  <si>
    <t>&lt;변경사항&gt; * 노선변경 없음  
                * 1번(3대 감)→92번(3대 증) 차량 이동 재배치
                * 운행거리 실측치 반영(74.23km)</t>
    <phoneticPr fontId="3" type="noConversion"/>
  </si>
  <si>
    <t>&lt;변경사항&gt; * 효성1동 ~ 작전역 및 논현택지지구 직선화, 운행거리 변경(56km→46.4km),            
                * 막차시간 변경(23:00→22:30)
                * 2번(2대 감)→급행95번(2대 증) 차량 이동 재배치, 운행계통 현실화(운행시간 증가 반영하여 운행횟수 감소)</t>
    <phoneticPr fontId="3" type="noConversion"/>
  </si>
  <si>
    <t>&lt;변경사항&gt;   * 43번 상행 제일풍경채2차~린스트라우스 경유 노선조정, 운행거리 변경(67.10km→64.80km)</t>
    <phoneticPr fontId="3" type="noConversion"/>
  </si>
  <si>
    <t>&lt;변경사항&gt;   * 591번 종점 변경(종합환경연구단지→검암역), 운행거리(실측치) 변경(49.19→41.38km)</t>
    <phoneticPr fontId="3" type="noConversion"/>
  </si>
  <si>
    <t>&lt;변경사항&gt; * 기점 변경(호수공원음악분수→청라동문굿모닝힐아파트), 운행거리 변경(44.55km→46.7km)</t>
    <phoneticPr fontId="3" type="noConversion"/>
  </si>
  <si>
    <t>□ 2번 운행계통(노선존치)</t>
    <phoneticPr fontId="4" type="noConversion"/>
  </si>
  <si>
    <t>□ 2-1번 운행계통(노선변경)</t>
    <phoneticPr fontId="4" type="noConversion"/>
  </si>
  <si>
    <t>□ 급행95번 운행계통(노선변경)</t>
    <phoneticPr fontId="4" type="noConversion"/>
  </si>
  <si>
    <t>□ 585번 운행계통(노선변경)</t>
    <phoneticPr fontId="4" type="noConversion"/>
  </si>
  <si>
    <r>
      <rPr>
        <sz val="11"/>
        <color rgb="FF0000FF"/>
        <rFont val="돋움"/>
        <family val="3"/>
        <charset val="129"/>
      </rPr>
      <t>22:30</t>
    </r>
    <r>
      <rPr>
        <sz val="11"/>
        <rFont val="돋움"/>
        <family val="3"/>
        <charset val="129"/>
      </rPr>
      <t xml:space="preserve">
23:00</t>
    </r>
    <phoneticPr fontId="3" type="noConversion"/>
  </si>
  <si>
    <r>
      <rPr>
        <sz val="11"/>
        <color rgb="FF0000FF"/>
        <rFont val="돋움"/>
        <family val="3"/>
        <charset val="129"/>
      </rPr>
      <t>22:30</t>
    </r>
    <r>
      <rPr>
        <sz val="11"/>
        <rFont val="돋움"/>
        <family val="3"/>
        <charset val="129"/>
      </rPr>
      <t xml:space="preserve">
23:00</t>
    </r>
    <phoneticPr fontId="3" type="noConversion"/>
  </si>
  <si>
    <t>동춘2동주민센터, 송도파크레인동일하이빌, 송도유원지, 옥련초중교, 송도고입구, 송도역, 송도재래시장, 동남스포피아, 연수1동주민센터, 연수역, 선학역, 선학체육관, 관교중학교, 종합터미널</t>
    <phoneticPr fontId="3" type="noConversion"/>
  </si>
  <si>
    <t>인천e음버스 운행계통내역</t>
    <phoneticPr fontId="4" type="noConversion"/>
  </si>
  <si>
    <t>□ 인천e음55번 운행계통(노선신설) [태양여객]</t>
    <phoneticPr fontId="4" type="noConversion"/>
  </si>
  <si>
    <t>노선번호
(운행형태)</t>
    <phoneticPr fontId="4" type="noConversion"/>
  </si>
  <si>
    <t>구  분</t>
    <phoneticPr fontId="4" type="noConversion"/>
  </si>
  <si>
    <t>기점</t>
    <phoneticPr fontId="4" type="noConversion"/>
  </si>
  <si>
    <t>주요 경유지</t>
    <phoneticPr fontId="4" type="noConversion"/>
  </si>
  <si>
    <t>종점</t>
    <phoneticPr fontId="4" type="noConversion"/>
  </si>
  <si>
    <t>요  일</t>
    <phoneticPr fontId="4" type="noConversion"/>
  </si>
  <si>
    <t>첫차
시간</t>
    <phoneticPr fontId="4" type="noConversion"/>
  </si>
  <si>
    <t>막차
시간</t>
    <phoneticPr fontId="4" type="noConversion"/>
  </si>
  <si>
    <t>운행
시간
(분)</t>
    <phoneticPr fontId="4" type="noConversion"/>
  </si>
  <si>
    <t>운행
거리
(km)</t>
    <phoneticPr fontId="4" type="noConversion"/>
  </si>
  <si>
    <t>운행대수</t>
    <phoneticPr fontId="4" type="noConversion"/>
  </si>
  <si>
    <t>총
운행
횟수</t>
    <phoneticPr fontId="4" type="noConversion"/>
  </si>
  <si>
    <t>배차간격(분)</t>
    <phoneticPr fontId="4" type="noConversion"/>
  </si>
  <si>
    <t>비고</t>
    <phoneticPr fontId="4" type="noConversion"/>
  </si>
  <si>
    <t>첨두</t>
    <phoneticPr fontId="4" type="noConversion"/>
  </si>
  <si>
    <t>비첨두</t>
    <phoneticPr fontId="4" type="noConversion"/>
  </si>
  <si>
    <t>인천e음55
(시내일반
지선형)</t>
    <phoneticPr fontId="3" type="noConversion"/>
  </si>
  <si>
    <t>변경전</t>
    <phoneticPr fontId="4" type="noConversion"/>
  </si>
  <si>
    <t>인천상공
회의소</t>
    <phoneticPr fontId="4" type="noConversion"/>
  </si>
  <si>
    <t>호구포역
2번출구</t>
    <phoneticPr fontId="4" type="noConversion"/>
  </si>
  <si>
    <t>평  일</t>
    <phoneticPr fontId="3" type="noConversion"/>
  </si>
  <si>
    <t>05:50</t>
    <phoneticPr fontId="3" type="noConversion"/>
  </si>
  <si>
    <t>23:00</t>
    <phoneticPr fontId="3" type="noConversion"/>
  </si>
  <si>
    <t>평  일
(감  회)</t>
    <phoneticPr fontId="3" type="noConversion"/>
  </si>
  <si>
    <t>토요일
(감  회)</t>
    <phoneticPr fontId="3" type="noConversion"/>
  </si>
  <si>
    <t>공휴일
(감  회)</t>
    <phoneticPr fontId="3" type="noConversion"/>
  </si>
  <si>
    <t>변경후</t>
    <phoneticPr fontId="4" type="noConversion"/>
  </si>
  <si>
    <t>&lt;변경사항&gt;    * 정류소 추가 경유(논현포대근린공원), 운행거리(17.89km→18.60km)</t>
    <phoneticPr fontId="3" type="noConversion"/>
  </si>
  <si>
    <t>□ 인천e음84번 운행계통(노선신설) [시영운수, 태양여객(공동배차)]</t>
    <phoneticPr fontId="4" type="noConversion"/>
  </si>
  <si>
    <t>인천e음84
(시내일반
지선형)</t>
    <phoneticPr fontId="3" type="noConversion"/>
  </si>
  <si>
    <t>청라국제도서관</t>
    <phoneticPr fontId="4" type="noConversion"/>
  </si>
  <si>
    <t>청라국제도시역</t>
    <phoneticPr fontId="4" type="noConversion"/>
  </si>
  <si>
    <t>05:30</t>
    <phoneticPr fontId="3" type="noConversion"/>
  </si>
  <si>
    <t>23:00</t>
    <phoneticPr fontId="3" type="noConversion"/>
  </si>
  <si>
    <t>평  일
(감  회)</t>
    <phoneticPr fontId="3" type="noConversion"/>
  </si>
  <si>
    <t>토요일
(감  회)</t>
    <phoneticPr fontId="3" type="noConversion"/>
  </si>
  <si>
    <t>공휴일
(감  회)</t>
    <phoneticPr fontId="3" type="noConversion"/>
  </si>
  <si>
    <t>인천e음84
(시내일반
지선형)</t>
    <phoneticPr fontId="3" type="noConversion"/>
  </si>
  <si>
    <t>변경후</t>
    <phoneticPr fontId="4" type="noConversion"/>
  </si>
  <si>
    <t>청라국제도서관</t>
    <phoneticPr fontId="4" type="noConversion"/>
  </si>
  <si>
    <t>청라국제도시역</t>
    <phoneticPr fontId="4" type="noConversion"/>
  </si>
  <si>
    <t>평  일</t>
    <phoneticPr fontId="3" type="noConversion"/>
  </si>
  <si>
    <t>05:30</t>
    <phoneticPr fontId="3" type="noConversion"/>
  </si>
  <si>
    <t>23:00</t>
    <phoneticPr fontId="3" type="noConversion"/>
  </si>
  <si>
    <t>평  일
(감  회)</t>
    <phoneticPr fontId="3" type="noConversion"/>
  </si>
  <si>
    <t>토요일
(감  회)</t>
    <phoneticPr fontId="3" type="noConversion"/>
  </si>
  <si>
    <t>공휴일
(감  회)</t>
    <phoneticPr fontId="3" type="noConversion"/>
  </si>
  <si>
    <t>&lt;변경사항&gt;    * 정류소 추가 경유(청락3동행정복지센터, SK뷰), 정류소 미경유(청라우미린, 복합환승센터 등 4개소), 운행거리(19.52km→19.50km)</t>
    <phoneticPr fontId="3" type="noConversion"/>
  </si>
  <si>
    <t>□ 인천e음85번 운행계통(노선신설) [공영급행]</t>
    <phoneticPr fontId="4" type="noConversion"/>
  </si>
  <si>
    <t>노선번호
(운행형태)</t>
    <phoneticPr fontId="4" type="noConversion"/>
  </si>
  <si>
    <t>구  분</t>
    <phoneticPr fontId="4" type="noConversion"/>
  </si>
  <si>
    <t>기점</t>
    <phoneticPr fontId="4" type="noConversion"/>
  </si>
  <si>
    <t>주요 경유지</t>
    <phoneticPr fontId="4" type="noConversion"/>
  </si>
  <si>
    <t>종점</t>
    <phoneticPr fontId="4" type="noConversion"/>
  </si>
  <si>
    <t>요  일</t>
    <phoneticPr fontId="4" type="noConversion"/>
  </si>
  <si>
    <t>첫차
시간</t>
    <phoneticPr fontId="4" type="noConversion"/>
  </si>
  <si>
    <t>막차
시간</t>
    <phoneticPr fontId="4" type="noConversion"/>
  </si>
  <si>
    <t>운행
시간
(분)</t>
    <phoneticPr fontId="4" type="noConversion"/>
  </si>
  <si>
    <t>운행
거리
(km)</t>
    <phoneticPr fontId="4" type="noConversion"/>
  </si>
  <si>
    <t>운행대수</t>
    <phoneticPr fontId="4" type="noConversion"/>
  </si>
  <si>
    <t>총
운행
횟수</t>
    <phoneticPr fontId="4" type="noConversion"/>
  </si>
  <si>
    <t>배차간격(분)</t>
    <phoneticPr fontId="4" type="noConversion"/>
  </si>
  <si>
    <t>비고</t>
    <phoneticPr fontId="4" type="noConversion"/>
  </si>
  <si>
    <t>첨두</t>
    <phoneticPr fontId="4" type="noConversion"/>
  </si>
  <si>
    <t>비첨두</t>
    <phoneticPr fontId="4" type="noConversion"/>
  </si>
  <si>
    <t>인천e음85
(시내일반
지선형)</t>
    <phoneticPr fontId="3" type="noConversion"/>
  </si>
  <si>
    <t>변경전</t>
    <phoneticPr fontId="4" type="noConversion"/>
  </si>
  <si>
    <t>청라국제도서관</t>
    <phoneticPr fontId="4" type="noConversion"/>
  </si>
  <si>
    <t>청라국제도시역</t>
    <phoneticPr fontId="4" type="noConversion"/>
  </si>
  <si>
    <t>평  일</t>
    <phoneticPr fontId="3" type="noConversion"/>
  </si>
  <si>
    <t>변경후</t>
    <phoneticPr fontId="4" type="noConversion"/>
  </si>
  <si>
    <t>&lt;변경사항&gt;    * 정류소 추가 경유(청락3동행정복지센터, SK뷰), 정류소 미경유(청라우미린, 복합환승센터 등 4개소), 운행거리(19.52km→19.00km)</t>
    <phoneticPr fontId="3" type="noConversion"/>
  </si>
  <si>
    <t>□ 인천e음31번 운행계통(노선신설) [공영급행]</t>
    <phoneticPr fontId="4" type="noConversion"/>
  </si>
  <si>
    <t>인천e음31
(시내일반
지선형)</t>
    <phoneticPr fontId="4" type="noConversion"/>
  </si>
  <si>
    <t>제물포역</t>
    <phoneticPr fontId="3" type="noConversion"/>
  </si>
  <si>
    <t>주안역,시민공원, 제일사거리, 수봉공원,용정초등학교, 제물포역, 미추홀구청, 숭의초등학교, 용현2동주민센터, 미추홀퍼스트2단지</t>
    <phoneticPr fontId="3" type="noConversion"/>
  </si>
  <si>
    <t>남중학교</t>
    <phoneticPr fontId="3" type="noConversion"/>
  </si>
  <si>
    <t>인천e음31
(시내일반
지선형)</t>
    <phoneticPr fontId="4" type="noConversion"/>
  </si>
  <si>
    <t>변경후</t>
    <phoneticPr fontId="4" type="noConversion"/>
  </si>
  <si>
    <t>교통방송사거리</t>
    <phoneticPr fontId="3" type="noConversion"/>
  </si>
  <si>
    <t>주안역,시민공원, 제일사거리, 수봉공원,용정초등학교, 제물포역, 미추홀구청, 숭의초등학교, 용현2동주민센터, 미추홀퍼스트2단지</t>
    <phoneticPr fontId="3" type="noConversion"/>
  </si>
  <si>
    <t>도화역광장</t>
    <phoneticPr fontId="3" type="noConversion"/>
  </si>
  <si>
    <t>평  일</t>
    <phoneticPr fontId="3" type="noConversion"/>
  </si>
  <si>
    <t>평  일
(감  회)</t>
    <phoneticPr fontId="3" type="noConversion"/>
  </si>
  <si>
    <t>토요일
(감  회)</t>
    <phoneticPr fontId="3" type="noConversion"/>
  </si>
  <si>
    <t>공휴일
(감  회)</t>
    <phoneticPr fontId="3" type="noConversion"/>
  </si>
  <si>
    <t>&lt;변경사항&gt;    * 기종점 변경</t>
    <phoneticPr fontId="3" type="noConversion"/>
  </si>
  <si>
    <t>□ 인천e음87번 운행계통(노선신설) [공영급행]</t>
    <phoneticPr fontId="4" type="noConversion"/>
  </si>
  <si>
    <t>노선번호
(운행형태)</t>
    <phoneticPr fontId="4" type="noConversion"/>
  </si>
  <si>
    <t>구  분</t>
    <phoneticPr fontId="4" type="noConversion"/>
  </si>
  <si>
    <t>기점</t>
    <phoneticPr fontId="4" type="noConversion"/>
  </si>
  <si>
    <t>주요 경유지</t>
    <phoneticPr fontId="4" type="noConversion"/>
  </si>
  <si>
    <t>종점</t>
    <phoneticPr fontId="4" type="noConversion"/>
  </si>
  <si>
    <t>요  일</t>
    <phoneticPr fontId="4" type="noConversion"/>
  </si>
  <si>
    <t>첫차
시간</t>
    <phoneticPr fontId="4" type="noConversion"/>
  </si>
  <si>
    <t>막차
시간</t>
    <phoneticPr fontId="4" type="noConversion"/>
  </si>
  <si>
    <t>운행
시간
(분)</t>
    <phoneticPr fontId="4" type="noConversion"/>
  </si>
  <si>
    <t>운행
거리
(km)</t>
    <phoneticPr fontId="4" type="noConversion"/>
  </si>
  <si>
    <t>운행대수</t>
    <phoneticPr fontId="4" type="noConversion"/>
  </si>
  <si>
    <t>총
운행
횟수</t>
    <phoneticPr fontId="4" type="noConversion"/>
  </si>
  <si>
    <t>배차간격(분)</t>
    <phoneticPr fontId="4" type="noConversion"/>
  </si>
  <si>
    <t>비고</t>
    <phoneticPr fontId="4" type="noConversion"/>
  </si>
  <si>
    <t>첨두</t>
    <phoneticPr fontId="4" type="noConversion"/>
  </si>
  <si>
    <t>비첨두</t>
    <phoneticPr fontId="4" type="noConversion"/>
  </si>
  <si>
    <t>인천e음87
(시내일반
지선형)</t>
    <phoneticPr fontId="3" type="noConversion"/>
  </si>
  <si>
    <t>변경전</t>
    <phoneticPr fontId="4" type="noConversion"/>
  </si>
  <si>
    <t>대우푸르지오</t>
    <phoneticPr fontId="4" type="noConversion"/>
  </si>
  <si>
    <t>완정공단입구, 마전역, 완정초등학교.검단도서관, 검단출장소, 검단농협, 검단초등학교, 길훈아파트, 동성아파트, 불로대곡동행정복지센터, 월드아파트, 불로중학교, 동아전기, 김포교회, 참빛감리교회</t>
    <phoneticPr fontId="3" type="noConversion"/>
  </si>
  <si>
    <t>길훈아파트</t>
    <phoneticPr fontId="4" type="noConversion"/>
  </si>
  <si>
    <t>평  일</t>
    <phoneticPr fontId="3" type="noConversion"/>
  </si>
  <si>
    <t>05:30</t>
    <phoneticPr fontId="3" type="noConversion"/>
  </si>
  <si>
    <t>23:00</t>
    <phoneticPr fontId="3" type="noConversion"/>
  </si>
  <si>
    <t>평  일
(감  회)</t>
    <phoneticPr fontId="3" type="noConversion"/>
  </si>
  <si>
    <t>토요일
(감  회)</t>
    <phoneticPr fontId="3" type="noConversion"/>
  </si>
  <si>
    <t>공휴일
(감  회)</t>
    <phoneticPr fontId="3" type="noConversion"/>
  </si>
  <si>
    <t>변경후</t>
    <phoneticPr fontId="4" type="noConversion"/>
  </si>
  <si>
    <t>창신초등학교</t>
    <phoneticPr fontId="4" type="noConversion"/>
  </si>
  <si>
    <t>완정공단입구, 마전역, 완정초등학교.검단도서관, 검단출장소, 검단농협, 검단초등학교, 길훈아파트, 동성아파트, 불로대곡동행정복지센터, 월드아파트, 불로중학교, 동아전기, 참빛감리교회</t>
    <phoneticPr fontId="3" type="noConversion"/>
  </si>
  <si>
    <t>□ 인천e음88번 운행계통(노선신설) [공영급행]</t>
    <phoneticPr fontId="4" type="noConversion"/>
  </si>
  <si>
    <t>인천e음88
(시내일반
지선형)</t>
    <phoneticPr fontId="3" type="noConversion"/>
  </si>
  <si>
    <t>동문아파트, 보람프라자앞, 김포교회, 동아전기, 불로중학교, E편한세상, 월드아파트, 불로대곡동행정복지센터, 동성.길훈아파트, 백두아파트, 대상스틸, 검단초등학교, 검단농협, 검단출장소, 마전역, 마전초등학교, 당하풍림아이원2차</t>
    <phoneticPr fontId="3" type="noConversion"/>
  </si>
  <si>
    <t>길훈,동성아파트</t>
    <phoneticPr fontId="4" type="noConversion"/>
  </si>
  <si>
    <t>남동인더스파크역1번출구,한국콘베어공업,공단소방서,남동대교,동춘역(이마트),경진브로아,번영로제3사거리,유수지근린공원,유수지길,성일산업,대경화성,미래테크원,(주)창원,삼진금속,후지테크,호구포역,</t>
    <phoneticPr fontId="3" type="noConversion"/>
  </si>
  <si>
    <t>청라국제어린이집, 광명메이루즈, 청라중학교, 제일풍경채, 청람중학교, 한라비발디, 호수공원, 청라골프아카데미, 서부산업단지, 하나금융그룹통합데이터센터, 청라국제도시역, 서부산업단지, 베어즈베스트청라GC, 청라모아미래도,동양엔파트, 청라파크자이상가, 호반베르디움, 힐데스하임</t>
    <phoneticPr fontId="3" type="noConversion"/>
  </si>
  <si>
    <r>
      <t>남동인더스파크역1번출구,한국콘베어공업,공단소방서,남동대교,동춘역(이마트),경진브로아,번영로제3사거리,유수지근린공원,유수지길,성일산업,대경화성,미래테크원,(주)창원,삼진금속,후지테크,</t>
    </r>
    <r>
      <rPr>
        <b/>
        <sz val="10"/>
        <color rgb="FF0070C0"/>
        <rFont val="돋움"/>
        <family val="3"/>
        <charset val="129"/>
      </rPr>
      <t>논현포대근린공원</t>
    </r>
    <r>
      <rPr>
        <sz val="10"/>
        <rFont val="돋움"/>
        <family val="3"/>
        <charset val="129"/>
      </rPr>
      <t>,호구포역,</t>
    </r>
    <phoneticPr fontId="3" type="noConversion"/>
  </si>
  <si>
    <r>
      <t>청라국제어린이집, 광명메이루즈, 청라중학교, 제일풍경채, 청람중학교, 한라비발디, 호수공원, 청라골프아카데미, 서부산업단지, 하나금융그룹통합데이터센터, 청라국제도시역, 서부산업단지, 베어즈베스트청라GC, 청라모아미래도,</t>
    </r>
    <r>
      <rPr>
        <b/>
        <sz val="10"/>
        <color rgb="FF0070C0"/>
        <rFont val="돋움"/>
        <family val="3"/>
        <charset val="129"/>
      </rPr>
      <t>청라3동행정복지센터</t>
    </r>
    <r>
      <rPr>
        <sz val="10"/>
        <rFont val="돋움"/>
        <family val="3"/>
        <charset val="129"/>
      </rPr>
      <t>,</t>
    </r>
    <r>
      <rPr>
        <b/>
        <sz val="10"/>
        <color rgb="FF0070C0"/>
        <rFont val="돋움"/>
        <family val="3"/>
        <charset val="129"/>
      </rPr>
      <t>SK뷰</t>
    </r>
    <r>
      <rPr>
        <sz val="10"/>
        <rFont val="돋움"/>
        <family val="3"/>
        <charset val="129"/>
      </rPr>
      <t>,동양엔파트, 청라파크자이상가, 호반베르디움, 힐데스하임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</si>
</sst>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#,##0.00_ "/>
    <numFmt numFmtId="178" formatCode="#,##0.0_ "/>
    <numFmt numFmtId="179" formatCode="0_);[Red]\(0\)"/>
  </numFmts>
  <fonts count="3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20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20"/>
      <name val="HY헤드라인M"/>
      <family val="1"/>
      <charset val="129"/>
    </font>
    <font>
      <sz val="10"/>
      <name val="돋움"/>
      <family val="3"/>
      <charset val="129"/>
    </font>
    <font>
      <sz val="14"/>
      <name val="HY견고딕"/>
      <family val="1"/>
      <charset val="129"/>
    </font>
    <font>
      <sz val="10"/>
      <name val="HY견고딕"/>
      <family val="1"/>
      <charset val="129"/>
    </font>
    <font>
      <b/>
      <sz val="11"/>
      <name val="돋움"/>
      <family val="3"/>
      <charset val="129"/>
    </font>
    <font>
      <b/>
      <sz val="8"/>
      <name val="돋움"/>
      <family val="3"/>
      <charset val="129"/>
    </font>
    <font>
      <b/>
      <sz val="10"/>
      <name val="돋움"/>
      <family val="3"/>
      <charset val="129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11"/>
      <color rgb="FF0000FF"/>
      <name val="돋움"/>
      <family val="3"/>
      <charset val="129"/>
    </font>
    <font>
      <sz val="11"/>
      <color rgb="FFFF0000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2"/>
      <color rgb="FF0000FF"/>
      <name val="돋움"/>
      <family val="3"/>
      <charset val="129"/>
    </font>
    <font>
      <sz val="12"/>
      <color rgb="FF0000FF"/>
      <name val="굴림"/>
      <family val="3"/>
      <charset val="129"/>
    </font>
    <font>
      <b/>
      <sz val="11"/>
      <color rgb="FF0F02BE"/>
      <name val="돋움"/>
      <family val="3"/>
      <charset val="129"/>
    </font>
    <font>
      <sz val="14"/>
      <color theme="1"/>
      <name val="HY견고딕"/>
      <family val="1"/>
      <charset val="129"/>
    </font>
    <font>
      <sz val="11"/>
      <name val="굴림"/>
      <family val="3"/>
      <charset val="129"/>
    </font>
    <font>
      <sz val="11"/>
      <color rgb="FF0000FF"/>
      <name val="굴림"/>
      <family val="3"/>
      <charset val="129"/>
    </font>
    <font>
      <sz val="10"/>
      <color indexed="63"/>
      <name val="굴림"/>
      <family val="3"/>
      <charset val="129"/>
    </font>
    <font>
      <sz val="11"/>
      <color rgb="FF0033CC"/>
      <name val="돋움"/>
      <family val="3"/>
      <charset val="129"/>
    </font>
    <font>
      <b/>
      <sz val="11"/>
      <color rgb="FF0000FF"/>
      <name val="돋움"/>
      <family val="3"/>
      <charset val="129"/>
    </font>
    <font>
      <sz val="10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b/>
      <sz val="10"/>
      <color rgb="FF0070C0"/>
      <name val="돋움"/>
      <family val="3"/>
      <charset val="129"/>
    </font>
    <font>
      <sz val="10"/>
      <color rgb="FF0000FF"/>
      <name val="돋움"/>
      <family val="3"/>
      <charset val="129"/>
    </font>
    <font>
      <b/>
      <sz val="10"/>
      <color rgb="FFFF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64"/>
      </left>
      <right style="thin">
        <color indexed="8"/>
      </right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8"/>
      </left>
      <right style="medium">
        <color indexed="64"/>
      </right>
      <top style="double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>
      <alignment vertical="center"/>
    </xf>
  </cellStyleXfs>
  <cellXfs count="563">
    <xf numFmtId="0" fontId="0" fillId="0" borderId="0" xfId="0">
      <alignment vertical="center"/>
    </xf>
    <xf numFmtId="0" fontId="6" fillId="0" borderId="0" xfId="1" applyFont="1" applyAlignment="1" applyProtection="1">
      <alignment horizontal="center" vertical="center" wrapText="1"/>
      <protection locked="0"/>
    </xf>
    <xf numFmtId="0" fontId="8" fillId="0" borderId="0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Font="1" applyAlignment="1" applyProtection="1">
      <alignment horizontal="center" vertical="center" wrapText="1"/>
      <protection locked="0"/>
    </xf>
    <xf numFmtId="0" fontId="11" fillId="2" borderId="17" xfId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0" fontId="12" fillId="0" borderId="24" xfId="2" applyNumberFormat="1" applyFont="1" applyBorder="1" applyAlignment="1" applyProtection="1">
      <alignment horizontal="center" vertical="center" wrapText="1"/>
      <protection locked="0"/>
    </xf>
    <xf numFmtId="176" fontId="1" fillId="0" borderId="24" xfId="1" applyNumberFormat="1" applyFont="1" applyFill="1" applyBorder="1" applyAlignment="1">
      <alignment horizontal="center" vertical="center"/>
    </xf>
    <xf numFmtId="177" fontId="1" fillId="0" borderId="24" xfId="1" applyNumberFormat="1" applyFont="1" applyFill="1" applyBorder="1" applyAlignment="1">
      <alignment horizontal="center" vertical="center"/>
    </xf>
    <xf numFmtId="176" fontId="1" fillId="3" borderId="24" xfId="1" applyNumberFormat="1" applyFont="1" applyFill="1" applyBorder="1" applyAlignment="1">
      <alignment horizontal="center" vertical="center"/>
    </xf>
    <xf numFmtId="176" fontId="1" fillId="3" borderId="25" xfId="1" applyNumberFormat="1" applyFont="1" applyFill="1" applyBorder="1" applyAlignment="1">
      <alignment horizontal="center" vertical="center"/>
    </xf>
    <xf numFmtId="0" fontId="9" fillId="0" borderId="26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2" xfId="2" applyNumberFormat="1" applyFont="1" applyBorder="1" applyAlignment="1" applyProtection="1">
      <alignment horizontal="center" vertical="center" wrapText="1"/>
      <protection locked="0"/>
    </xf>
    <xf numFmtId="0" fontId="1" fillId="0" borderId="33" xfId="1" applyNumberFormat="1" applyFont="1" applyFill="1" applyBorder="1" applyAlignment="1">
      <alignment horizontal="center" vertical="center" wrapText="1"/>
    </xf>
    <xf numFmtId="0" fontId="1" fillId="0" borderId="34" xfId="1" applyNumberFormat="1" applyFont="1" applyFill="1" applyBorder="1" applyAlignment="1">
      <alignment horizontal="center" vertical="center" wrapText="1"/>
    </xf>
    <xf numFmtId="176" fontId="1" fillId="0" borderId="34" xfId="1" applyNumberFormat="1" applyFont="1" applyFill="1" applyBorder="1" applyAlignment="1">
      <alignment horizontal="center" vertical="center"/>
    </xf>
    <xf numFmtId="177" fontId="1" fillId="0" borderId="34" xfId="1" applyNumberFormat="1" applyFont="1" applyFill="1" applyBorder="1" applyAlignment="1">
      <alignment horizontal="center" vertical="center"/>
    </xf>
    <xf numFmtId="176" fontId="1" fillId="3" borderId="34" xfId="1" applyNumberFormat="1" applyFont="1" applyFill="1" applyBorder="1" applyAlignment="1">
      <alignment horizontal="center" vertical="center"/>
    </xf>
    <xf numFmtId="176" fontId="1" fillId="3" borderId="35" xfId="1" applyNumberFormat="1" applyFont="1" applyFill="1" applyBorder="1" applyAlignment="1">
      <alignment horizontal="center" vertical="center"/>
    </xf>
    <xf numFmtId="0" fontId="13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4" xfId="2" applyNumberFormat="1" applyFont="1" applyBorder="1" applyAlignment="1" applyProtection="1">
      <alignment horizontal="center" vertical="center" wrapText="1"/>
      <protection locked="0"/>
    </xf>
    <xf numFmtId="0" fontId="12" fillId="0" borderId="48" xfId="2" applyNumberFormat="1" applyFont="1" applyBorder="1" applyAlignment="1" applyProtection="1">
      <alignment horizontal="center" vertical="center" wrapText="1"/>
      <protection locked="0"/>
    </xf>
    <xf numFmtId="0" fontId="1" fillId="0" borderId="54" xfId="1" applyNumberFormat="1" applyFont="1" applyFill="1" applyBorder="1" applyAlignment="1">
      <alignment horizontal="center" vertical="center" wrapText="1"/>
    </xf>
    <xf numFmtId="176" fontId="1" fillId="0" borderId="30" xfId="1" applyNumberFormat="1" applyFont="1" applyFill="1" applyBorder="1" applyAlignment="1">
      <alignment horizontal="center" vertical="center"/>
    </xf>
    <xf numFmtId="0" fontId="12" fillId="0" borderId="57" xfId="2" applyNumberFormat="1" applyFont="1" applyBorder="1" applyAlignment="1" applyProtection="1">
      <alignment horizontal="center" vertical="center" wrapText="1"/>
      <protection locked="0"/>
    </xf>
    <xf numFmtId="176" fontId="1" fillId="0" borderId="50" xfId="1" applyNumberFormat="1" applyFont="1" applyFill="1" applyBorder="1" applyAlignment="1">
      <alignment horizontal="center" vertical="center"/>
    </xf>
    <xf numFmtId="0" fontId="12" fillId="0" borderId="58" xfId="2" applyNumberFormat="1" applyFont="1" applyBorder="1" applyAlignment="1" applyProtection="1">
      <alignment horizontal="center" vertical="center" wrapText="1"/>
      <protection locked="0"/>
    </xf>
    <xf numFmtId="0" fontId="12" fillId="0" borderId="56" xfId="1" applyNumberFormat="1" applyFont="1" applyFill="1" applyBorder="1" applyAlignment="1">
      <alignment horizontal="center" vertical="center" wrapText="1"/>
    </xf>
    <xf numFmtId="0" fontId="12" fillId="0" borderId="33" xfId="1" applyNumberFormat="1" applyFont="1" applyFill="1" applyBorder="1" applyAlignment="1">
      <alignment horizontal="center" vertical="center" wrapText="1"/>
    </xf>
    <xf numFmtId="0" fontId="12" fillId="0" borderId="49" xfId="1" applyNumberFormat="1" applyFont="1" applyFill="1" applyBorder="1" applyAlignment="1">
      <alignment horizontal="center" vertical="center" wrapText="1"/>
    </xf>
    <xf numFmtId="0" fontId="12" fillId="0" borderId="59" xfId="2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 vertical="center" wrapText="1"/>
    </xf>
    <xf numFmtId="0" fontId="16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2" applyNumberFormat="1" applyFont="1" applyBorder="1" applyAlignment="1" applyProtection="1">
      <alignment horizontal="center" vertical="center" wrapText="1"/>
      <protection locked="0"/>
    </xf>
    <xf numFmtId="0" fontId="1" fillId="0" borderId="0" xfId="1" applyNumberFormat="1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Alignment="1">
      <alignment horizontal="center" vertical="center" wrapText="1"/>
    </xf>
    <xf numFmtId="176" fontId="1" fillId="0" borderId="0" xfId="1" applyNumberFormat="1" applyFont="1" applyFill="1" applyBorder="1" applyAlignment="1">
      <alignment horizontal="center" vertical="center"/>
    </xf>
    <xf numFmtId="177" fontId="1" fillId="0" borderId="0" xfId="1" applyNumberFormat="1" applyFont="1" applyFill="1" applyBorder="1" applyAlignment="1">
      <alignment horizontal="center" vertical="center"/>
    </xf>
    <xf numFmtId="176" fontId="1" fillId="3" borderId="0" xfId="1" applyNumberFormat="1" applyFont="1" applyFill="1" applyBorder="1" applyAlignment="1">
      <alignment horizontal="center" vertical="center"/>
    </xf>
    <xf numFmtId="0" fontId="6" fillId="0" borderId="0" xfId="1" applyFont="1" applyBorder="1" applyAlignment="1" applyProtection="1">
      <alignment horizontal="center" vertical="center" wrapText="1"/>
      <protection locked="0"/>
    </xf>
    <xf numFmtId="0" fontId="1" fillId="0" borderId="34" xfId="2" applyNumberFormat="1" applyFont="1" applyBorder="1" applyAlignment="1" applyProtection="1">
      <alignment horizontal="center" vertical="center" wrapText="1"/>
      <protection locked="0"/>
    </xf>
    <xf numFmtId="0" fontId="1" fillId="0" borderId="53" xfId="1" quotePrefix="1" applyNumberFormat="1" applyFont="1" applyFill="1" applyBorder="1" applyAlignment="1">
      <alignment horizontal="center" vertical="center" wrapText="1"/>
    </xf>
    <xf numFmtId="0" fontId="1" fillId="0" borderId="34" xfId="1" quotePrefix="1" applyNumberFormat="1" applyFont="1" applyFill="1" applyBorder="1" applyAlignment="1">
      <alignment horizontal="center" vertical="center" wrapText="1"/>
    </xf>
    <xf numFmtId="0" fontId="1" fillId="0" borderId="58" xfId="2" applyNumberFormat="1" applyFont="1" applyBorder="1" applyAlignment="1" applyProtection="1">
      <alignment horizontal="center" vertical="center" wrapText="1"/>
      <protection locked="0"/>
    </xf>
    <xf numFmtId="0" fontId="1" fillId="0" borderId="32" xfId="2" applyNumberFormat="1" applyFont="1" applyBorder="1" applyAlignment="1" applyProtection="1">
      <alignment horizontal="center" vertical="center" wrapText="1"/>
      <protection locked="0"/>
    </xf>
    <xf numFmtId="0" fontId="1" fillId="0" borderId="42" xfId="2" applyNumberFormat="1" applyFont="1" applyBorder="1" applyAlignment="1" applyProtection="1">
      <alignment horizontal="center" vertical="center" wrapText="1"/>
      <protection locked="0"/>
    </xf>
    <xf numFmtId="0" fontId="1" fillId="0" borderId="48" xfId="2" applyNumberFormat="1" applyFont="1" applyBorder="1" applyAlignment="1" applyProtection="1">
      <alignment horizontal="center" vertical="center" wrapText="1"/>
      <protection locked="0"/>
    </xf>
    <xf numFmtId="0" fontId="1" fillId="0" borderId="49" xfId="1" applyNumberFormat="1" applyFont="1" applyFill="1" applyBorder="1" applyAlignment="1">
      <alignment horizontal="center" vertical="center" wrapText="1"/>
    </xf>
    <xf numFmtId="0" fontId="1" fillId="0" borderId="50" xfId="1" applyNumberFormat="1" applyFont="1" applyFill="1" applyBorder="1" applyAlignment="1">
      <alignment horizontal="center" vertical="center" wrapText="1"/>
    </xf>
    <xf numFmtId="0" fontId="1" fillId="0" borderId="52" xfId="2" applyNumberFormat="1" applyFont="1" applyBorder="1" applyAlignment="1" applyProtection="1">
      <alignment horizontal="center" vertical="center" wrapText="1"/>
      <protection locked="0"/>
    </xf>
    <xf numFmtId="0" fontId="18" fillId="0" borderId="0" xfId="2" applyNumberFormat="1" applyFont="1" applyFill="1" applyBorder="1" applyAlignment="1" applyProtection="1">
      <alignment horizontal="left" vertical="center" wrapText="1"/>
      <protection locked="0"/>
    </xf>
    <xf numFmtId="177" fontId="1" fillId="0" borderId="30" xfId="1" applyNumberFormat="1" applyFont="1" applyFill="1" applyBorder="1" applyAlignment="1">
      <alignment horizontal="center" vertical="center"/>
    </xf>
    <xf numFmtId="0" fontId="12" fillId="0" borderId="33" xfId="1" quotePrefix="1" applyNumberFormat="1" applyFont="1" applyFill="1" applyBorder="1" applyAlignment="1">
      <alignment horizontal="center" vertical="center" wrapText="1"/>
    </xf>
    <xf numFmtId="20" fontId="1" fillId="0" borderId="24" xfId="1" applyNumberFormat="1" applyFont="1" applyFill="1" applyBorder="1" applyAlignment="1">
      <alignment horizontal="center" vertical="center" wrapText="1"/>
    </xf>
    <xf numFmtId="20" fontId="1" fillId="0" borderId="34" xfId="1" applyNumberFormat="1" applyFont="1" applyFill="1" applyBorder="1" applyAlignment="1">
      <alignment horizontal="center" vertical="center" wrapText="1"/>
    </xf>
    <xf numFmtId="20" fontId="12" fillId="0" borderId="32" xfId="1" applyNumberFormat="1" applyFont="1" applyFill="1" applyBorder="1" applyAlignment="1">
      <alignment horizontal="center" vertical="center" wrapText="1"/>
    </xf>
    <xf numFmtId="20" fontId="12" fillId="0" borderId="48" xfId="1" applyNumberFormat="1" applyFont="1" applyFill="1" applyBorder="1" applyAlignment="1">
      <alignment horizontal="center" vertical="center" wrapText="1"/>
    </xf>
    <xf numFmtId="0" fontId="1" fillId="0" borderId="24" xfId="2" applyNumberFormat="1" applyFont="1" applyBorder="1" applyAlignment="1" applyProtection="1">
      <alignment horizontal="center" vertical="center" wrapText="1"/>
      <protection locked="0"/>
    </xf>
    <xf numFmtId="0" fontId="1" fillId="0" borderId="68" xfId="1" quotePrefix="1" applyNumberFormat="1" applyFont="1" applyFill="1" applyBorder="1" applyAlignment="1">
      <alignment horizontal="center" vertical="center" wrapText="1"/>
    </xf>
    <xf numFmtId="0" fontId="1" fillId="0" borderId="24" xfId="1" quotePrefix="1" applyNumberFormat="1" applyFont="1" applyFill="1" applyBorder="1" applyAlignment="1">
      <alignment horizontal="center" vertical="center" wrapText="1"/>
    </xf>
    <xf numFmtId="0" fontId="1" fillId="0" borderId="69" xfId="2" applyNumberFormat="1" applyFont="1" applyBorder="1" applyAlignment="1" applyProtection="1">
      <alignment horizontal="center" vertical="center" wrapText="1"/>
      <protection locked="0"/>
    </xf>
    <xf numFmtId="0" fontId="1" fillId="0" borderId="62" xfId="2" applyNumberFormat="1" applyFont="1" applyBorder="1" applyAlignment="1" applyProtection="1">
      <alignment horizontal="center" vertical="center" wrapText="1"/>
      <protection locked="0"/>
    </xf>
    <xf numFmtId="0" fontId="1" fillId="0" borderId="56" xfId="1" applyNumberFormat="1" applyFont="1" applyFill="1" applyBorder="1" applyAlignment="1">
      <alignment horizontal="center" vertical="center" wrapText="1"/>
    </xf>
    <xf numFmtId="0" fontId="1" fillId="0" borderId="57" xfId="2" applyNumberFormat="1" applyFont="1" applyBorder="1" applyAlignment="1" applyProtection="1">
      <alignment horizontal="center" vertical="center" wrapText="1"/>
      <protection locked="0"/>
    </xf>
    <xf numFmtId="0" fontId="1" fillId="0" borderId="73" xfId="2" applyNumberFormat="1" applyFont="1" applyBorder="1" applyAlignment="1" applyProtection="1">
      <alignment horizontal="center" vertical="center" wrapText="1"/>
      <protection locked="0"/>
    </xf>
    <xf numFmtId="176" fontId="14" fillId="0" borderId="34" xfId="1" applyNumberFormat="1" applyFont="1" applyFill="1" applyBorder="1" applyAlignment="1">
      <alignment horizontal="center" vertical="center"/>
    </xf>
    <xf numFmtId="177" fontId="14" fillId="0" borderId="34" xfId="1" applyNumberFormat="1" applyFont="1" applyFill="1" applyBorder="1" applyAlignment="1">
      <alignment horizontal="center" vertical="center"/>
    </xf>
    <xf numFmtId="176" fontId="14" fillId="3" borderId="34" xfId="1" applyNumberFormat="1" applyFont="1" applyFill="1" applyBorder="1" applyAlignment="1">
      <alignment horizontal="center" vertical="center"/>
    </xf>
    <xf numFmtId="176" fontId="14" fillId="3" borderId="35" xfId="1" applyNumberFormat="1" applyFont="1" applyFill="1" applyBorder="1" applyAlignment="1">
      <alignment horizontal="center" vertical="center"/>
    </xf>
    <xf numFmtId="176" fontId="14" fillId="0" borderId="50" xfId="1" applyNumberFormat="1" applyFont="1" applyFill="1" applyBorder="1" applyAlignment="1">
      <alignment horizontal="center" vertical="center"/>
    </xf>
    <xf numFmtId="177" fontId="14" fillId="0" borderId="50" xfId="1" applyNumberFormat="1" applyFont="1" applyFill="1" applyBorder="1" applyAlignment="1">
      <alignment horizontal="center" vertical="center"/>
    </xf>
    <xf numFmtId="176" fontId="14" fillId="3" borderId="50" xfId="1" applyNumberFormat="1" applyFont="1" applyFill="1" applyBorder="1" applyAlignment="1">
      <alignment horizontal="center" vertical="center"/>
    </xf>
    <xf numFmtId="176" fontId="14" fillId="3" borderId="51" xfId="1" applyNumberFormat="1" applyFont="1" applyFill="1" applyBorder="1" applyAlignment="1">
      <alignment horizontal="center" vertical="center"/>
    </xf>
    <xf numFmtId="176" fontId="14" fillId="0" borderId="32" xfId="1" applyNumberFormat="1" applyFont="1" applyFill="1" applyBorder="1" applyAlignment="1">
      <alignment horizontal="center" vertical="center"/>
    </xf>
    <xf numFmtId="177" fontId="14" fillId="0" borderId="32" xfId="1" applyNumberFormat="1" applyFont="1" applyFill="1" applyBorder="1" applyAlignment="1">
      <alignment horizontal="center" vertical="center"/>
    </xf>
    <xf numFmtId="176" fontId="14" fillId="3" borderId="32" xfId="1" applyNumberFormat="1" applyFont="1" applyFill="1" applyBorder="1" applyAlignment="1">
      <alignment horizontal="center" vertical="center"/>
    </xf>
    <xf numFmtId="176" fontId="14" fillId="3" borderId="60" xfId="1" applyNumberFormat="1" applyFont="1" applyFill="1" applyBorder="1" applyAlignment="1">
      <alignment horizontal="center" vertical="center"/>
    </xf>
    <xf numFmtId="176" fontId="14" fillId="3" borderId="61" xfId="1" applyNumberFormat="1" applyFont="1" applyFill="1" applyBorder="1" applyAlignment="1">
      <alignment horizontal="center" vertical="center"/>
    </xf>
    <xf numFmtId="176" fontId="14" fillId="3" borderId="47" xfId="1" applyNumberFormat="1" applyFont="1" applyFill="1" applyBorder="1" applyAlignment="1">
      <alignment horizontal="center" vertical="center"/>
    </xf>
    <xf numFmtId="49" fontId="1" fillId="0" borderId="74" xfId="1" quotePrefix="1" applyNumberFormat="1" applyFont="1" applyFill="1" applyBorder="1" applyAlignment="1">
      <alignment horizontal="center" vertical="center" wrapText="1"/>
    </xf>
    <xf numFmtId="49" fontId="1" fillId="0" borderId="24" xfId="1" quotePrefix="1" applyNumberFormat="1" applyFont="1" applyFill="1" applyBorder="1" applyAlignment="1">
      <alignment horizontal="center" vertical="center" wrapText="1"/>
    </xf>
    <xf numFmtId="49" fontId="1" fillId="0" borderId="56" xfId="1" applyNumberFormat="1" applyFont="1" applyFill="1" applyBorder="1" applyAlignment="1">
      <alignment horizontal="center" vertical="center" wrapText="1"/>
    </xf>
    <xf numFmtId="49" fontId="1" fillId="0" borderId="34" xfId="1" applyNumberFormat="1" applyFont="1" applyFill="1" applyBorder="1" applyAlignment="1">
      <alignment horizontal="center" vertical="center" wrapText="1"/>
    </xf>
    <xf numFmtId="49" fontId="1" fillId="0" borderId="33" xfId="1" applyNumberFormat="1" applyFont="1" applyFill="1" applyBorder="1" applyAlignment="1">
      <alignment horizontal="center" vertical="center" wrapText="1"/>
    </xf>
    <xf numFmtId="0" fontId="1" fillId="0" borderId="75" xfId="2" applyNumberFormat="1" applyFont="1" applyBorder="1" applyAlignment="1" applyProtection="1">
      <alignment horizontal="center" vertical="center" wrapText="1"/>
      <protection locked="0"/>
    </xf>
    <xf numFmtId="49" fontId="14" fillId="0" borderId="53" xfId="1" quotePrefix="1" applyNumberFormat="1" applyFont="1" applyFill="1" applyBorder="1" applyAlignment="1">
      <alignment horizontal="center" vertical="center" wrapText="1"/>
    </xf>
    <xf numFmtId="49" fontId="14" fillId="0" borderId="34" xfId="1" quotePrefix="1" applyNumberFormat="1" applyFont="1" applyFill="1" applyBorder="1" applyAlignment="1">
      <alignment horizontal="center" vertical="center" wrapText="1"/>
    </xf>
    <xf numFmtId="49" fontId="14" fillId="0" borderId="56" xfId="1" applyNumberFormat="1" applyFont="1" applyFill="1" applyBorder="1" applyAlignment="1">
      <alignment horizontal="center" vertical="center" wrapText="1"/>
    </xf>
    <xf numFmtId="49" fontId="14" fillId="0" borderId="34" xfId="1" applyNumberFormat="1" applyFont="1" applyFill="1" applyBorder="1" applyAlignment="1">
      <alignment horizontal="center" vertical="center" wrapText="1"/>
    </xf>
    <xf numFmtId="49" fontId="14" fillId="0" borderId="33" xfId="1" applyNumberFormat="1" applyFont="1" applyFill="1" applyBorder="1" applyAlignment="1">
      <alignment horizontal="center" vertical="center" wrapText="1"/>
    </xf>
    <xf numFmtId="49" fontId="14" fillId="0" borderId="76" xfId="1" applyNumberFormat="1" applyFont="1" applyFill="1" applyBorder="1" applyAlignment="1">
      <alignment horizontal="center" vertical="center" wrapText="1"/>
    </xf>
    <xf numFmtId="49" fontId="14" fillId="0" borderId="50" xfId="1" applyNumberFormat="1" applyFont="1" applyFill="1" applyBorder="1" applyAlignment="1">
      <alignment horizontal="center" vertical="center" wrapText="1"/>
    </xf>
    <xf numFmtId="0" fontId="12" fillId="0" borderId="77" xfId="0" applyFont="1" applyFill="1" applyBorder="1" applyAlignment="1">
      <alignment horizontal="center" vertical="center" wrapText="1"/>
    </xf>
    <xf numFmtId="0" fontId="14" fillId="0" borderId="77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77" xfId="2" applyNumberFormat="1" applyFont="1" applyFill="1" applyBorder="1" applyAlignment="1" applyProtection="1">
      <alignment horizontal="left" vertical="center" wrapText="1"/>
      <protection locked="0"/>
    </xf>
    <xf numFmtId="0" fontId="14" fillId="0" borderId="77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77" xfId="2" applyNumberFormat="1" applyFont="1" applyBorder="1" applyAlignment="1" applyProtection="1">
      <alignment horizontal="center" vertical="center" wrapText="1"/>
      <protection locked="0"/>
    </xf>
    <xf numFmtId="49" fontId="1" fillId="0" borderId="77" xfId="1" applyNumberFormat="1" applyFont="1" applyFill="1" applyBorder="1" applyAlignment="1">
      <alignment horizontal="center" vertical="center" wrapText="1"/>
    </xf>
    <xf numFmtId="176" fontId="14" fillId="0" borderId="77" xfId="1" applyNumberFormat="1" applyFont="1" applyFill="1" applyBorder="1" applyAlignment="1">
      <alignment horizontal="center" vertical="center"/>
    </xf>
    <xf numFmtId="177" fontId="14" fillId="0" borderId="77" xfId="1" applyNumberFormat="1" applyFont="1" applyFill="1" applyBorder="1" applyAlignment="1">
      <alignment horizontal="center" vertical="center"/>
    </xf>
    <xf numFmtId="176" fontId="14" fillId="3" borderId="77" xfId="1" applyNumberFormat="1" applyFont="1" applyFill="1" applyBorder="1" applyAlignment="1">
      <alignment horizontal="center" vertical="center"/>
    </xf>
    <xf numFmtId="0" fontId="1" fillId="0" borderId="74" xfId="1" quotePrefix="1" applyNumberFormat="1" applyFont="1" applyFill="1" applyBorder="1" applyAlignment="1">
      <alignment horizontal="center" vertical="center" wrapText="1"/>
    </xf>
    <xf numFmtId="0" fontId="9" fillId="0" borderId="36" xfId="1" applyNumberFormat="1" applyFont="1" applyFill="1" applyBorder="1" applyAlignment="1" applyProtection="1">
      <alignment horizontal="center" vertical="center" wrapText="1"/>
      <protection locked="0"/>
    </xf>
    <xf numFmtId="176" fontId="1" fillId="0" borderId="32" xfId="1" applyNumberFormat="1" applyFont="1" applyFill="1" applyBorder="1" applyAlignment="1">
      <alignment horizontal="center" vertical="center"/>
    </xf>
    <xf numFmtId="177" fontId="1" fillId="0" borderId="32" xfId="1" applyNumberFormat="1" applyFont="1" applyFill="1" applyBorder="1" applyAlignment="1">
      <alignment horizontal="center" vertical="center"/>
    </xf>
    <xf numFmtId="176" fontId="1" fillId="3" borderId="32" xfId="1" applyNumberFormat="1" applyFont="1" applyFill="1" applyBorder="1" applyAlignment="1">
      <alignment horizontal="center" vertical="center"/>
    </xf>
    <xf numFmtId="176" fontId="1" fillId="3" borderId="78" xfId="1" applyNumberFormat="1" applyFont="1" applyFill="1" applyBorder="1" applyAlignment="1">
      <alignment horizontal="center" vertical="center"/>
    </xf>
    <xf numFmtId="0" fontId="14" fillId="0" borderId="34" xfId="1" quotePrefix="1" applyNumberFormat="1" applyFont="1" applyFill="1" applyBorder="1" applyAlignment="1">
      <alignment horizontal="center" vertical="center" wrapText="1"/>
    </xf>
    <xf numFmtId="0" fontId="19" fillId="0" borderId="80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32" xfId="1" applyNumberFormat="1" applyFont="1" applyFill="1" applyBorder="1" applyAlignment="1">
      <alignment horizontal="center" vertical="center" wrapText="1"/>
    </xf>
    <xf numFmtId="0" fontId="19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48" xfId="1" applyNumberFormat="1" applyFont="1" applyFill="1" applyBorder="1" applyAlignment="1">
      <alignment horizontal="center" vertical="center" wrapText="1"/>
    </xf>
    <xf numFmtId="0" fontId="19" fillId="0" borderId="81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 applyProtection="1">
      <alignment horizontal="left" vertical="center" wrapText="1"/>
      <protection locked="0"/>
    </xf>
    <xf numFmtId="0" fontId="1" fillId="0" borderId="74" xfId="1" applyNumberFormat="1" applyFont="1" applyFill="1" applyBorder="1" applyAlignment="1">
      <alignment horizontal="center" vertical="center" wrapText="1"/>
    </xf>
    <xf numFmtId="0" fontId="1" fillId="0" borderId="24" xfId="1" applyNumberFormat="1" applyFont="1" applyFill="1" applyBorder="1" applyAlignment="1">
      <alignment horizontal="center" vertical="center" wrapText="1"/>
    </xf>
    <xf numFmtId="0" fontId="1" fillId="0" borderId="82" xfId="1" applyNumberFormat="1" applyFont="1" applyFill="1" applyBorder="1" applyAlignment="1">
      <alignment horizontal="center" vertical="center" wrapText="1"/>
    </xf>
    <xf numFmtId="0" fontId="12" fillId="0" borderId="83" xfId="2" applyNumberFormat="1" applyFont="1" applyBorder="1" applyAlignment="1" applyProtection="1">
      <alignment horizontal="center" vertical="center" wrapText="1"/>
      <protection locked="0"/>
    </xf>
    <xf numFmtId="0" fontId="1" fillId="0" borderId="76" xfId="1" applyNumberFormat="1" applyFont="1" applyFill="1" applyBorder="1" applyAlignment="1">
      <alignment horizontal="center" vertical="center" wrapText="1"/>
    </xf>
    <xf numFmtId="20" fontId="1" fillId="0" borderId="82" xfId="1" quotePrefix="1" applyNumberFormat="1" applyFont="1" applyFill="1" applyBorder="1" applyAlignment="1">
      <alignment horizontal="center" vertical="center" wrapText="1"/>
    </xf>
    <xf numFmtId="20" fontId="1" fillId="0" borderId="82" xfId="1" applyNumberFormat="1" applyFont="1" applyFill="1" applyBorder="1" applyAlignment="1">
      <alignment horizontal="center" vertical="center" wrapText="1"/>
    </xf>
    <xf numFmtId="20" fontId="1" fillId="0" borderId="76" xfId="1" applyNumberFormat="1" applyFont="1" applyFill="1" applyBorder="1" applyAlignment="1">
      <alignment horizontal="center" vertical="center" wrapText="1"/>
    </xf>
    <xf numFmtId="20" fontId="1" fillId="0" borderId="50" xfId="1" applyNumberFormat="1" applyFont="1" applyFill="1" applyBorder="1" applyAlignment="1">
      <alignment horizontal="center" vertical="center" wrapText="1"/>
    </xf>
    <xf numFmtId="0" fontId="6" fillId="0" borderId="77" xfId="1" applyFont="1" applyBorder="1" applyAlignment="1" applyProtection="1">
      <alignment horizontal="center" vertical="center" wrapText="1"/>
      <protection locked="0"/>
    </xf>
    <xf numFmtId="0" fontId="1" fillId="0" borderId="84" xfId="1" applyNumberFormat="1" applyFont="1" applyFill="1" applyBorder="1" applyAlignment="1">
      <alignment horizontal="center" vertical="center" wrapText="1"/>
    </xf>
    <xf numFmtId="0" fontId="1" fillId="0" borderId="30" xfId="1" applyNumberFormat="1" applyFont="1" applyFill="1" applyBorder="1" applyAlignment="1">
      <alignment horizontal="center" vertical="center" wrapText="1"/>
    </xf>
    <xf numFmtId="176" fontId="1" fillId="3" borderId="30" xfId="1" applyNumberFormat="1" applyFont="1" applyFill="1" applyBorder="1" applyAlignment="1">
      <alignment horizontal="center" vertical="center"/>
    </xf>
    <xf numFmtId="176" fontId="1" fillId="3" borderId="31" xfId="1" applyNumberFormat="1" applyFont="1" applyFill="1" applyBorder="1" applyAlignment="1">
      <alignment horizontal="center" vertical="center"/>
    </xf>
    <xf numFmtId="0" fontId="1" fillId="0" borderId="32" xfId="1" quotePrefix="1" applyNumberFormat="1" applyFont="1" applyFill="1" applyBorder="1" applyAlignment="1">
      <alignment horizontal="center" vertical="center" wrapText="1"/>
    </xf>
    <xf numFmtId="176" fontId="1" fillId="3" borderId="85" xfId="1" applyNumberFormat="1" applyFont="1" applyFill="1" applyBorder="1" applyAlignment="1">
      <alignment horizontal="center" vertical="center"/>
    </xf>
    <xf numFmtId="0" fontId="12" fillId="0" borderId="86" xfId="2" applyNumberFormat="1" applyFont="1" applyBorder="1" applyAlignment="1" applyProtection="1">
      <alignment horizontal="center" vertical="center" wrapText="1"/>
      <protection locked="0"/>
    </xf>
    <xf numFmtId="0" fontId="1" fillId="0" borderId="86" xfId="1" applyNumberFormat="1" applyFont="1" applyFill="1" applyBorder="1" applyAlignment="1">
      <alignment horizontal="center" vertical="center" wrapText="1"/>
    </xf>
    <xf numFmtId="176" fontId="1" fillId="3" borderId="61" xfId="1" applyNumberFormat="1" applyFont="1" applyFill="1" applyBorder="1" applyAlignment="1">
      <alignment horizontal="center" vertical="center"/>
    </xf>
    <xf numFmtId="0" fontId="12" fillId="0" borderId="87" xfId="2" applyNumberFormat="1" applyFont="1" applyBorder="1" applyAlignment="1" applyProtection="1">
      <alignment horizontal="center" vertical="center" wrapText="1"/>
      <protection locked="0"/>
    </xf>
    <xf numFmtId="0" fontId="12" fillId="0" borderId="62" xfId="2" applyNumberFormat="1" applyFont="1" applyBorder="1" applyAlignment="1" applyProtection="1">
      <alignment horizontal="center" vertical="center" wrapText="1"/>
      <protection locked="0"/>
    </xf>
    <xf numFmtId="0" fontId="1" fillId="0" borderId="62" xfId="1" applyNumberFormat="1" applyFont="1" applyFill="1" applyBorder="1" applyAlignment="1">
      <alignment horizontal="center" vertical="center" wrapText="1"/>
    </xf>
    <xf numFmtId="0" fontId="12" fillId="0" borderId="88" xfId="2" applyNumberFormat="1" applyFont="1" applyBorder="1" applyAlignment="1" applyProtection="1">
      <alignment horizontal="center" vertical="center" wrapText="1"/>
      <protection locked="0"/>
    </xf>
    <xf numFmtId="0" fontId="1" fillId="0" borderId="89" xfId="1" applyNumberFormat="1" applyFont="1" applyFill="1" applyBorder="1" applyAlignment="1">
      <alignment horizontal="center" vertical="center" wrapText="1"/>
    </xf>
    <xf numFmtId="0" fontId="1" fillId="0" borderId="88" xfId="1" applyNumberFormat="1" applyFont="1" applyFill="1" applyBorder="1" applyAlignment="1">
      <alignment horizontal="center" vertical="center" wrapText="1"/>
    </xf>
    <xf numFmtId="176" fontId="1" fillId="3" borderId="50" xfId="1" applyNumberFormat="1" applyFont="1" applyFill="1" applyBorder="1" applyAlignment="1">
      <alignment horizontal="center" vertical="center"/>
    </xf>
    <xf numFmtId="176" fontId="1" fillId="3" borderId="47" xfId="1" applyNumberFormat="1" applyFont="1" applyFill="1" applyBorder="1" applyAlignment="1">
      <alignment horizontal="center" vertical="center"/>
    </xf>
    <xf numFmtId="0" fontId="12" fillId="0" borderId="90" xfId="2" applyNumberFormat="1" applyFont="1" applyBorder="1" applyAlignment="1" applyProtection="1">
      <alignment horizontal="center" vertical="center" wrapText="1"/>
      <protection locked="0"/>
    </xf>
    <xf numFmtId="0" fontId="12" fillId="0" borderId="82" xfId="1" applyNumberFormat="1" applyFont="1" applyFill="1" applyBorder="1" applyAlignment="1">
      <alignment horizontal="center" vertical="center" wrapText="1"/>
    </xf>
    <xf numFmtId="0" fontId="12" fillId="0" borderId="34" xfId="1" applyNumberFormat="1" applyFont="1" applyFill="1" applyBorder="1" applyAlignment="1">
      <alignment horizontal="center" vertical="center" wrapText="1"/>
    </xf>
    <xf numFmtId="176" fontId="12" fillId="0" borderId="34" xfId="1" applyNumberFormat="1" applyFont="1" applyFill="1" applyBorder="1" applyAlignment="1">
      <alignment horizontal="center" vertical="center"/>
    </xf>
    <xf numFmtId="177" fontId="12" fillId="0" borderId="34" xfId="1" applyNumberFormat="1" applyFont="1" applyFill="1" applyBorder="1" applyAlignment="1">
      <alignment horizontal="center" vertical="center"/>
    </xf>
    <xf numFmtId="176" fontId="12" fillId="3" borderId="34" xfId="1" applyNumberFormat="1" applyFont="1" applyFill="1" applyBorder="1" applyAlignment="1">
      <alignment horizontal="center" vertical="center"/>
    </xf>
    <xf numFmtId="176" fontId="12" fillId="3" borderId="35" xfId="1" applyNumberFormat="1" applyFont="1" applyFill="1" applyBorder="1" applyAlignment="1">
      <alignment horizontal="center" vertical="center"/>
    </xf>
    <xf numFmtId="0" fontId="12" fillId="0" borderId="97" xfId="2" applyNumberFormat="1" applyFont="1" applyBorder="1" applyAlignment="1" applyProtection="1">
      <alignment horizontal="center" vertical="center" wrapText="1"/>
      <protection locked="0"/>
    </xf>
    <xf numFmtId="0" fontId="12" fillId="0" borderId="98" xfId="1" applyNumberFormat="1" applyFont="1" applyFill="1" applyBorder="1" applyAlignment="1">
      <alignment horizontal="center" vertical="center" wrapText="1"/>
    </xf>
    <xf numFmtId="0" fontId="13" fillId="0" borderId="99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100" xfId="2" applyNumberFormat="1" applyFont="1" applyBorder="1" applyAlignment="1" applyProtection="1">
      <alignment horizontal="center" vertical="center" wrapText="1"/>
      <protection locked="0"/>
    </xf>
    <xf numFmtId="0" fontId="12" fillId="0" borderId="84" xfId="1" applyNumberFormat="1" applyFont="1" applyFill="1" applyBorder="1" applyAlignment="1">
      <alignment horizontal="center" vertical="center" wrapText="1"/>
    </xf>
    <xf numFmtId="0" fontId="12" fillId="0" borderId="30" xfId="1" applyNumberFormat="1" applyFont="1" applyFill="1" applyBorder="1" applyAlignment="1">
      <alignment horizontal="center" vertical="center" wrapText="1"/>
    </xf>
    <xf numFmtId="176" fontId="12" fillId="0" borderId="30" xfId="1" applyNumberFormat="1" applyFont="1" applyFill="1" applyBorder="1" applyAlignment="1">
      <alignment horizontal="center" vertical="center"/>
    </xf>
    <xf numFmtId="177" fontId="12" fillId="0" borderId="30" xfId="1" applyNumberFormat="1" applyFont="1" applyFill="1" applyBorder="1" applyAlignment="1">
      <alignment horizontal="center" vertical="center"/>
    </xf>
    <xf numFmtId="176" fontId="12" fillId="3" borderId="30" xfId="1" applyNumberFormat="1" applyFont="1" applyFill="1" applyBorder="1" applyAlignment="1">
      <alignment horizontal="center" vertical="center"/>
    </xf>
    <xf numFmtId="176" fontId="12" fillId="3" borderId="31" xfId="1" applyNumberFormat="1" applyFont="1" applyFill="1" applyBorder="1" applyAlignment="1">
      <alignment horizontal="center" vertical="center"/>
    </xf>
    <xf numFmtId="0" fontId="12" fillId="0" borderId="97" xfId="1" applyNumberFormat="1" applyFont="1" applyFill="1" applyBorder="1" applyAlignment="1">
      <alignment horizontal="center" vertical="center" wrapText="1"/>
    </xf>
    <xf numFmtId="176" fontId="14" fillId="0" borderId="97" xfId="1" applyNumberFormat="1" applyFont="1" applyFill="1" applyBorder="1" applyAlignment="1">
      <alignment horizontal="center" vertical="center"/>
    </xf>
    <xf numFmtId="178" fontId="14" fillId="0" borderId="97" xfId="1" applyNumberFormat="1" applyFont="1" applyFill="1" applyBorder="1" applyAlignment="1">
      <alignment horizontal="center" vertical="center"/>
    </xf>
    <xf numFmtId="176" fontId="12" fillId="0" borderId="97" xfId="1" applyNumberFormat="1" applyFont="1" applyFill="1" applyBorder="1" applyAlignment="1">
      <alignment horizontal="center" vertical="center"/>
    </xf>
    <xf numFmtId="176" fontId="14" fillId="3" borderId="97" xfId="1" applyNumberFormat="1" applyFont="1" applyFill="1" applyBorder="1" applyAlignment="1">
      <alignment horizontal="center" vertical="center"/>
    </xf>
    <xf numFmtId="0" fontId="12" fillId="0" borderId="106" xfId="2" applyNumberFormat="1" applyFont="1" applyBorder="1" applyAlignment="1" applyProtection="1">
      <alignment horizontal="center" vertical="center" wrapText="1"/>
      <protection locked="0"/>
    </xf>
    <xf numFmtId="178" fontId="14" fillId="0" borderId="34" xfId="1" applyNumberFormat="1" applyFont="1" applyFill="1" applyBorder="1" applyAlignment="1">
      <alignment horizontal="center" vertical="center"/>
    </xf>
    <xf numFmtId="0" fontId="12" fillId="0" borderId="108" xfId="2" applyNumberFormat="1" applyFont="1" applyBorder="1" applyAlignment="1" applyProtection="1">
      <alignment horizontal="center" vertical="center" wrapText="1"/>
      <protection locked="0"/>
    </xf>
    <xf numFmtId="0" fontId="12" fillId="0" borderId="89" xfId="1" applyNumberFormat="1" applyFont="1" applyFill="1" applyBorder="1" applyAlignment="1">
      <alignment horizontal="center" vertical="center" wrapText="1"/>
    </xf>
    <xf numFmtId="0" fontId="12" fillId="0" borderId="50" xfId="1" applyNumberFormat="1" applyFont="1" applyFill="1" applyBorder="1" applyAlignment="1">
      <alignment horizontal="center" vertical="center" wrapText="1"/>
    </xf>
    <xf numFmtId="178" fontId="14" fillId="0" borderId="50" xfId="1" applyNumberFormat="1" applyFont="1" applyFill="1" applyBorder="1" applyAlignment="1">
      <alignment horizontal="center" vertical="center"/>
    </xf>
    <xf numFmtId="176" fontId="12" fillId="0" borderId="50" xfId="1" applyNumberFormat="1" applyFont="1" applyFill="1" applyBorder="1" applyAlignment="1">
      <alignment horizontal="center" vertical="center"/>
    </xf>
    <xf numFmtId="0" fontId="12" fillId="0" borderId="98" xfId="1" quotePrefix="1" applyNumberFormat="1" applyFont="1" applyFill="1" applyBorder="1" applyAlignment="1">
      <alignment horizontal="center" vertical="center" wrapText="1"/>
    </xf>
    <xf numFmtId="20" fontId="1" fillId="0" borderId="24" xfId="1" quotePrefix="1" applyNumberFormat="1" applyFont="1" applyFill="1" applyBorder="1" applyAlignment="1">
      <alignment horizontal="center" vertical="center" wrapText="1"/>
    </xf>
    <xf numFmtId="0" fontId="1" fillId="0" borderId="98" xfId="1" applyNumberFormat="1" applyFont="1" applyFill="1" applyBorder="1" applyAlignment="1">
      <alignment horizontal="center" vertical="center" wrapText="1"/>
    </xf>
    <xf numFmtId="0" fontId="1" fillId="0" borderId="97" xfId="1" applyNumberFormat="1" applyFont="1" applyFill="1" applyBorder="1" applyAlignment="1">
      <alignment horizontal="center" vertical="center" wrapText="1"/>
    </xf>
    <xf numFmtId="176" fontId="1" fillId="0" borderId="100" xfId="1" applyNumberFormat="1" applyFont="1" applyFill="1" applyBorder="1" applyAlignment="1">
      <alignment horizontal="center" vertical="center"/>
    </xf>
    <xf numFmtId="177" fontId="1" fillId="0" borderId="100" xfId="1" applyNumberFormat="1" applyFont="1" applyFill="1" applyBorder="1" applyAlignment="1">
      <alignment horizontal="center" vertical="center"/>
    </xf>
    <xf numFmtId="176" fontId="1" fillId="3" borderId="100" xfId="1" applyNumberFormat="1" applyFont="1" applyFill="1" applyBorder="1" applyAlignment="1">
      <alignment horizontal="center" vertical="center"/>
    </xf>
    <xf numFmtId="176" fontId="1" fillId="3" borderId="112" xfId="1" applyNumberFormat="1" applyFont="1" applyFill="1" applyBorder="1" applyAlignment="1">
      <alignment horizontal="center" vertical="center"/>
    </xf>
    <xf numFmtId="0" fontId="13" fillId="0" borderId="113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97" xfId="1" quotePrefix="1" applyNumberFormat="1" applyFont="1" applyFill="1" applyBorder="1" applyAlignment="1">
      <alignment horizontal="center" vertical="center" wrapText="1"/>
    </xf>
    <xf numFmtId="20" fontId="1" fillId="0" borderId="97" xfId="1" quotePrefix="1" applyNumberFormat="1" applyFont="1" applyFill="1" applyBorder="1" applyAlignment="1">
      <alignment horizontal="center" vertical="center" wrapText="1"/>
    </xf>
    <xf numFmtId="177" fontId="14" fillId="0" borderId="97" xfId="1" applyNumberFormat="1" applyFont="1" applyFill="1" applyBorder="1" applyAlignment="1">
      <alignment horizontal="center" vertical="center"/>
    </xf>
    <xf numFmtId="176" fontId="1" fillId="0" borderId="97" xfId="1" applyNumberFormat="1" applyFont="1" applyFill="1" applyBorder="1" applyAlignment="1">
      <alignment horizontal="center" vertical="center"/>
    </xf>
    <xf numFmtId="176" fontId="14" fillId="3" borderId="114" xfId="1" applyNumberFormat="1" applyFont="1" applyFill="1" applyBorder="1" applyAlignment="1">
      <alignment horizontal="center" vertical="center"/>
    </xf>
    <xf numFmtId="0" fontId="12" fillId="0" borderId="115" xfId="2" applyNumberFormat="1" applyFont="1" applyBorder="1" applyAlignment="1" applyProtection="1">
      <alignment horizontal="center" vertical="center" wrapText="1"/>
      <protection locked="0"/>
    </xf>
    <xf numFmtId="0" fontId="12" fillId="0" borderId="116" xfId="2" applyNumberFormat="1" applyFont="1" applyBorder="1" applyAlignment="1" applyProtection="1">
      <alignment horizontal="center" vertical="center" wrapText="1"/>
      <protection locked="0"/>
    </xf>
    <xf numFmtId="176" fontId="1" fillId="0" borderId="48" xfId="1" applyNumberFormat="1" applyFont="1" applyFill="1" applyBorder="1" applyAlignment="1">
      <alignment horizontal="center" vertical="center"/>
    </xf>
    <xf numFmtId="176" fontId="14" fillId="3" borderId="48" xfId="1" applyNumberFormat="1" applyFont="1" applyFill="1" applyBorder="1" applyAlignment="1">
      <alignment horizontal="center" vertical="center"/>
    </xf>
    <xf numFmtId="176" fontId="14" fillId="3" borderId="118" xfId="1" applyNumberFormat="1" applyFont="1" applyFill="1" applyBorder="1" applyAlignment="1">
      <alignment horizontal="center" vertical="center"/>
    </xf>
    <xf numFmtId="49" fontId="23" fillId="0" borderId="122" xfId="2" quotePrefix="1" applyNumberFormat="1" applyFont="1" applyFill="1" applyBorder="1" applyAlignment="1" applyProtection="1">
      <alignment horizontal="center" vertical="center" wrapText="1"/>
      <protection locked="0"/>
    </xf>
    <xf numFmtId="49" fontId="23" fillId="0" borderId="122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69" xfId="2" applyNumberFormat="1" applyFont="1" applyBorder="1" applyAlignment="1" applyProtection="1">
      <alignment horizontal="center" vertical="center" wrapText="1"/>
      <protection locked="0"/>
    </xf>
    <xf numFmtId="20" fontId="1" fillId="0" borderId="121" xfId="1" applyNumberFormat="1" applyFont="1" applyFill="1" applyBorder="1" applyAlignment="1">
      <alignment horizontal="center" vertical="center" wrapText="1"/>
    </xf>
    <xf numFmtId="0" fontId="12" fillId="0" borderId="73" xfId="2" applyNumberFormat="1" applyFont="1" applyBorder="1" applyAlignment="1" applyProtection="1">
      <alignment horizontal="center" vertical="center" wrapText="1"/>
      <protection locked="0"/>
    </xf>
    <xf numFmtId="20" fontId="1" fillId="0" borderId="89" xfId="1" applyNumberFormat="1" applyFont="1" applyFill="1" applyBorder="1" applyAlignment="1">
      <alignment horizontal="center" vertical="center" wrapText="1"/>
    </xf>
    <xf numFmtId="0" fontId="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NumberFormat="1" applyFont="1" applyFill="1" applyBorder="1" applyAlignment="1" applyProtection="1">
      <alignment horizontal="center" vertical="center" wrapText="1"/>
      <protection locked="0"/>
    </xf>
    <xf numFmtId="20" fontId="1" fillId="0" borderId="0" xfId="1" applyNumberFormat="1" applyFont="1" applyFill="1" applyBorder="1" applyAlignment="1">
      <alignment horizontal="center" vertical="center" wrapText="1"/>
    </xf>
    <xf numFmtId="176" fontId="14" fillId="0" borderId="0" xfId="1" applyNumberFormat="1" applyFont="1" applyFill="1" applyBorder="1" applyAlignment="1">
      <alignment horizontal="center" vertical="center"/>
    </xf>
    <xf numFmtId="177" fontId="14" fillId="0" borderId="0" xfId="1" applyNumberFormat="1" applyFont="1" applyFill="1" applyBorder="1" applyAlignment="1">
      <alignment horizontal="center" vertical="center"/>
    </xf>
    <xf numFmtId="176" fontId="14" fillId="3" borderId="0" xfId="1" applyNumberFormat="1" applyFont="1" applyFill="1" applyBorder="1" applyAlignment="1">
      <alignment horizontal="center" vertical="center"/>
    </xf>
    <xf numFmtId="177" fontId="14" fillId="0" borderId="24" xfId="1" applyNumberFormat="1" applyFont="1" applyFill="1" applyBorder="1" applyAlignment="1">
      <alignment horizontal="center" vertical="center"/>
    </xf>
    <xf numFmtId="20" fontId="1" fillId="0" borderId="98" xfId="1" applyNumberFormat="1" applyFont="1" applyFill="1" applyBorder="1" applyAlignment="1">
      <alignment horizontal="center" vertical="center" wrapText="1"/>
    </xf>
    <xf numFmtId="49" fontId="21" fillId="0" borderId="122" xfId="2" quotePrefix="1" applyNumberFormat="1" applyFont="1" applyFill="1" applyBorder="1" applyAlignment="1" applyProtection="1">
      <alignment horizontal="center" vertical="center" wrapText="1"/>
      <protection locked="0"/>
    </xf>
    <xf numFmtId="49" fontId="21" fillId="0" borderId="122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21" xfId="1" applyNumberFormat="1" applyFont="1" applyFill="1" applyBorder="1" applyAlignment="1">
      <alignment horizontal="center" vertical="center" wrapText="1"/>
    </xf>
    <xf numFmtId="0" fontId="12" fillId="0" borderId="125" xfId="0" applyFont="1" applyFill="1" applyBorder="1" applyAlignment="1">
      <alignment horizontal="center" vertical="center" wrapText="1"/>
    </xf>
    <xf numFmtId="0" fontId="12" fillId="0" borderId="24" xfId="1" applyNumberFormat="1" applyFont="1" applyFill="1" applyBorder="1" applyAlignment="1">
      <alignment horizontal="center" vertical="center" wrapText="1"/>
    </xf>
    <xf numFmtId="176" fontId="12" fillId="0" borderId="24" xfId="1" applyNumberFormat="1" applyFont="1" applyFill="1" applyBorder="1" applyAlignment="1">
      <alignment horizontal="center" vertical="center"/>
    </xf>
    <xf numFmtId="177" fontId="12" fillId="0" borderId="24" xfId="1" applyNumberFormat="1" applyFont="1" applyFill="1" applyBorder="1" applyAlignment="1">
      <alignment horizontal="center" vertical="center"/>
    </xf>
    <xf numFmtId="176" fontId="12" fillId="3" borderId="24" xfId="1" applyNumberFormat="1" applyFont="1" applyFill="1" applyBorder="1" applyAlignment="1">
      <alignment horizontal="center" vertical="center"/>
    </xf>
    <xf numFmtId="176" fontId="12" fillId="3" borderId="25" xfId="1" applyNumberFormat="1" applyFont="1" applyFill="1" applyBorder="1" applyAlignment="1">
      <alignment horizontal="center" vertical="center"/>
    </xf>
    <xf numFmtId="0" fontId="1" fillId="0" borderId="97" xfId="2" applyNumberFormat="1" applyFont="1" applyBorder="1" applyAlignment="1" applyProtection="1">
      <alignment horizontal="center" vertical="center" wrapText="1"/>
      <protection locked="0"/>
    </xf>
    <xf numFmtId="0" fontId="14" fillId="0" borderId="98" xfId="1" applyNumberFormat="1" applyFont="1" applyFill="1" applyBorder="1" applyAlignment="1">
      <alignment horizontal="center" vertical="center" wrapText="1"/>
    </xf>
    <xf numFmtId="177" fontId="14" fillId="0" borderId="98" xfId="1" applyNumberFormat="1" applyFont="1" applyFill="1" applyBorder="1" applyAlignment="1">
      <alignment horizontal="center" vertical="center" wrapText="1"/>
    </xf>
    <xf numFmtId="0" fontId="1" fillId="0" borderId="116" xfId="2" applyNumberFormat="1" applyFont="1" applyBorder="1" applyAlignment="1" applyProtection="1">
      <alignment horizontal="center" vertical="center" wrapText="1"/>
      <protection locked="0"/>
    </xf>
    <xf numFmtId="0" fontId="14" fillId="0" borderId="89" xfId="1" applyNumberFormat="1" applyFont="1" applyFill="1" applyBorder="1" applyAlignment="1">
      <alignment horizontal="center" vertical="center" wrapText="1"/>
    </xf>
    <xf numFmtId="177" fontId="14" fillId="0" borderId="89" xfId="1" applyNumberFormat="1" applyFont="1" applyFill="1" applyBorder="1" applyAlignment="1">
      <alignment horizontal="center" vertical="center" wrapText="1"/>
    </xf>
    <xf numFmtId="0" fontId="1" fillId="0" borderId="90" xfId="2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26" xfId="2" applyNumberFormat="1" applyFont="1" applyBorder="1" applyAlignment="1" applyProtection="1">
      <alignment horizontal="center" vertical="center" wrapText="1"/>
      <protection locked="0"/>
    </xf>
    <xf numFmtId="0" fontId="12" fillId="0" borderId="126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>
      <alignment horizontal="center" vertical="center" wrapText="1"/>
    </xf>
    <xf numFmtId="0" fontId="14" fillId="0" borderId="126" xfId="1" applyNumberFormat="1" applyFont="1" applyFill="1" applyBorder="1" applyAlignment="1">
      <alignment horizontal="center" vertical="center" wrapText="1"/>
    </xf>
    <xf numFmtId="177" fontId="14" fillId="0" borderId="126" xfId="1" applyNumberFormat="1" applyFont="1" applyFill="1" applyBorder="1" applyAlignment="1">
      <alignment horizontal="center" vertical="center" wrapText="1"/>
    </xf>
    <xf numFmtId="176" fontId="12" fillId="0" borderId="0" xfId="1" applyNumberFormat="1" applyFont="1" applyFill="1" applyBorder="1" applyAlignment="1">
      <alignment horizontal="center" vertical="center"/>
    </xf>
    <xf numFmtId="0" fontId="1" fillId="0" borderId="0" xfId="2" applyNumberFormat="1" applyFont="1" applyBorder="1" applyAlignment="1" applyProtection="1">
      <alignment horizontal="center" vertical="center" wrapText="1"/>
      <protection locked="0"/>
    </xf>
    <xf numFmtId="0" fontId="17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" fillId="0" borderId="68" xfId="1" applyNumberFormat="1" applyFont="1" applyFill="1" applyBorder="1" applyAlignment="1">
      <alignment horizontal="center" vertical="center" wrapText="1"/>
    </xf>
    <xf numFmtId="20" fontId="12" fillId="0" borderId="24" xfId="1" applyNumberFormat="1" applyFont="1" applyFill="1" applyBorder="1" applyAlignment="1">
      <alignment horizontal="center" vertical="center" wrapText="1"/>
    </xf>
    <xf numFmtId="20" fontId="12" fillId="0" borderId="34" xfId="1" applyNumberFormat="1" applyFont="1" applyFill="1" applyBorder="1" applyAlignment="1">
      <alignment horizontal="center" vertical="center" wrapText="1"/>
    </xf>
    <xf numFmtId="179" fontId="14" fillId="0" borderId="89" xfId="1" applyNumberFormat="1" applyFont="1" applyFill="1" applyBorder="1" applyAlignment="1">
      <alignment horizontal="center" vertical="center"/>
    </xf>
    <xf numFmtId="0" fontId="12" fillId="0" borderId="68" xfId="1" applyNumberFormat="1" applyFont="1" applyFill="1" applyBorder="1" applyAlignment="1">
      <alignment horizontal="center" vertical="center" wrapText="1"/>
    </xf>
    <xf numFmtId="176" fontId="24" fillId="3" borderId="34" xfId="1" applyNumberFormat="1" applyFont="1" applyFill="1" applyBorder="1" applyAlignment="1">
      <alignment horizontal="center" vertical="center"/>
    </xf>
    <xf numFmtId="179" fontId="14" fillId="0" borderId="98" xfId="1" applyNumberFormat="1" applyFont="1" applyFill="1" applyBorder="1" applyAlignment="1">
      <alignment horizontal="center" vertical="center"/>
    </xf>
    <xf numFmtId="20" fontId="1" fillId="0" borderId="74" xfId="1" quotePrefix="1" applyNumberFormat="1" applyFont="1" applyFill="1" applyBorder="1" applyAlignment="1">
      <alignment horizontal="center" vertical="center" wrapText="1"/>
    </xf>
    <xf numFmtId="179" fontId="1" fillId="0" borderId="98" xfId="1" applyNumberFormat="1" applyFont="1" applyFill="1" applyBorder="1" applyAlignment="1">
      <alignment horizontal="center" vertical="center"/>
    </xf>
    <xf numFmtId="179" fontId="1" fillId="0" borderId="89" xfId="1" applyNumberFormat="1" applyFont="1" applyFill="1" applyBorder="1" applyAlignment="1">
      <alignment horizontal="center" vertical="center"/>
    </xf>
    <xf numFmtId="176" fontId="1" fillId="3" borderId="51" xfId="1" applyNumberFormat="1" applyFont="1" applyFill="1" applyBorder="1" applyAlignment="1">
      <alignment horizontal="center" vertical="center"/>
    </xf>
    <xf numFmtId="0" fontId="1" fillId="0" borderId="82" xfId="1" quotePrefix="1" applyNumberFormat="1" applyFont="1" applyFill="1" applyBorder="1" applyAlignment="1">
      <alignment horizontal="center" vertical="center" wrapText="1"/>
    </xf>
    <xf numFmtId="0" fontId="1" fillId="0" borderId="50" xfId="1" quotePrefix="1" applyNumberFormat="1" applyFont="1" applyFill="1" applyBorder="1" applyAlignment="1">
      <alignment horizontal="center" vertical="center" wrapText="1"/>
    </xf>
    <xf numFmtId="0" fontId="8" fillId="0" borderId="0" xfId="1" applyFont="1" applyAlignment="1" applyProtection="1">
      <alignment horizontal="center" vertical="center" wrapText="1"/>
      <protection locked="0"/>
    </xf>
    <xf numFmtId="0" fontId="26" fillId="0" borderId="24" xfId="2" applyFont="1" applyBorder="1" applyAlignment="1" applyProtection="1">
      <alignment horizontal="center" vertical="center" wrapText="1"/>
      <protection locked="0"/>
    </xf>
    <xf numFmtId="0" fontId="26" fillId="0" borderId="74" xfId="1" quotePrefix="1" applyFont="1" applyBorder="1" applyAlignment="1">
      <alignment horizontal="center" vertical="center" wrapText="1"/>
    </xf>
    <xf numFmtId="0" fontId="26" fillId="0" borderId="24" xfId="1" quotePrefix="1" applyFont="1" applyBorder="1" applyAlignment="1">
      <alignment horizontal="center" vertical="center" wrapText="1"/>
    </xf>
    <xf numFmtId="176" fontId="26" fillId="0" borderId="24" xfId="1" applyNumberFormat="1" applyFont="1" applyBorder="1" applyAlignment="1">
      <alignment horizontal="center" vertical="center"/>
    </xf>
    <xf numFmtId="177" fontId="26" fillId="0" borderId="24" xfId="1" applyNumberFormat="1" applyFont="1" applyBorder="1" applyAlignment="1">
      <alignment horizontal="center" vertical="center"/>
    </xf>
    <xf numFmtId="176" fontId="26" fillId="3" borderId="24" xfId="1" applyNumberFormat="1" applyFont="1" applyFill="1" applyBorder="1" applyAlignment="1">
      <alignment horizontal="center" vertical="center"/>
    </xf>
    <xf numFmtId="176" fontId="26" fillId="3" borderId="25" xfId="1" applyNumberFormat="1" applyFont="1" applyFill="1" applyBorder="1" applyAlignment="1">
      <alignment horizontal="center" vertical="center"/>
    </xf>
    <xf numFmtId="0" fontId="11" fillId="0" borderId="26" xfId="1" applyFont="1" applyBorder="1" applyAlignment="1" applyProtection="1">
      <alignment horizontal="center" vertical="center" wrapText="1"/>
      <protection locked="0"/>
    </xf>
    <xf numFmtId="0" fontId="26" fillId="0" borderId="97" xfId="2" applyFont="1" applyBorder="1" applyAlignment="1" applyProtection="1">
      <alignment horizontal="center" vertical="center" wrapText="1"/>
      <protection locked="0"/>
    </xf>
    <xf numFmtId="0" fontId="26" fillId="0" borderId="121" xfId="1" quotePrefix="1" applyFont="1" applyBorder="1" applyAlignment="1">
      <alignment horizontal="center" vertical="center" wrapText="1"/>
    </xf>
    <xf numFmtId="0" fontId="26" fillId="0" borderId="97" xfId="1" quotePrefix="1" applyFont="1" applyBorder="1" applyAlignment="1">
      <alignment horizontal="center" vertical="center" wrapText="1"/>
    </xf>
    <xf numFmtId="176" fontId="26" fillId="0" borderId="97" xfId="1" applyNumberFormat="1" applyFont="1" applyBorder="1" applyAlignment="1">
      <alignment horizontal="center" vertical="center"/>
    </xf>
    <xf numFmtId="177" fontId="26" fillId="0" borderId="97" xfId="1" applyNumberFormat="1" applyFont="1" applyBorder="1" applyAlignment="1">
      <alignment horizontal="center" vertical="center"/>
    </xf>
    <xf numFmtId="176" fontId="26" fillId="3" borderId="97" xfId="1" applyNumberFormat="1" applyFont="1" applyFill="1" applyBorder="1" applyAlignment="1">
      <alignment horizontal="center" vertical="center"/>
    </xf>
    <xf numFmtId="176" fontId="26" fillId="3" borderId="123" xfId="1" applyNumberFormat="1" applyFont="1" applyFill="1" applyBorder="1" applyAlignment="1">
      <alignment horizontal="center" vertical="center"/>
    </xf>
    <xf numFmtId="0" fontId="27" fillId="0" borderId="99" xfId="1" applyFont="1" applyBorder="1" applyAlignment="1" applyProtection="1">
      <alignment horizontal="center" vertical="center" wrapText="1"/>
      <protection locked="0"/>
    </xf>
    <xf numFmtId="0" fontId="26" fillId="0" borderId="34" xfId="2" applyFont="1" applyBorder="1" applyAlignment="1" applyProtection="1">
      <alignment horizontal="center" vertical="center" wrapText="1"/>
      <protection locked="0"/>
    </xf>
    <xf numFmtId="0" fontId="26" fillId="0" borderId="82" xfId="1" quotePrefix="1" applyFont="1" applyBorder="1" applyAlignment="1">
      <alignment horizontal="center" vertical="center" wrapText="1"/>
    </xf>
    <xf numFmtId="0" fontId="26" fillId="0" borderId="34" xfId="1" quotePrefix="1" applyFont="1" applyBorder="1" applyAlignment="1">
      <alignment horizontal="center" vertical="center" wrapText="1"/>
    </xf>
    <xf numFmtId="176" fontId="26" fillId="0" borderId="34" xfId="1" applyNumberFormat="1" applyFont="1" applyBorder="1" applyAlignment="1">
      <alignment horizontal="center" vertical="center"/>
    </xf>
    <xf numFmtId="177" fontId="26" fillId="0" borderId="34" xfId="1" applyNumberFormat="1" applyFont="1" applyBorder="1" applyAlignment="1">
      <alignment horizontal="center" vertical="center"/>
    </xf>
    <xf numFmtId="176" fontId="26" fillId="3" borderId="34" xfId="1" applyNumberFormat="1" applyFont="1" applyFill="1" applyBorder="1" applyAlignment="1">
      <alignment horizontal="center" vertical="center"/>
    </xf>
    <xf numFmtId="176" fontId="26" fillId="3" borderId="35" xfId="1" applyNumberFormat="1" applyFont="1" applyFill="1" applyBorder="1" applyAlignment="1">
      <alignment horizontal="center" vertical="center"/>
    </xf>
    <xf numFmtId="0" fontId="11" fillId="0" borderId="80" xfId="1" applyFont="1" applyBorder="1" applyAlignment="1" applyProtection="1">
      <alignment horizontal="center" vertical="center" wrapText="1"/>
      <protection locked="0"/>
    </xf>
    <xf numFmtId="0" fontId="26" fillId="0" borderId="48" xfId="2" applyFont="1" applyBorder="1" applyAlignment="1" applyProtection="1">
      <alignment horizontal="center" vertical="center" wrapText="1"/>
      <protection locked="0"/>
    </xf>
    <xf numFmtId="0" fontId="26" fillId="0" borderId="76" xfId="1" quotePrefix="1" applyFont="1" applyBorder="1" applyAlignment="1">
      <alignment horizontal="center" vertical="center" wrapText="1"/>
    </xf>
    <xf numFmtId="0" fontId="26" fillId="0" borderId="48" xfId="1" quotePrefix="1" applyFont="1" applyBorder="1" applyAlignment="1">
      <alignment horizontal="center" vertical="center" wrapText="1"/>
    </xf>
    <xf numFmtId="176" fontId="26" fillId="0" borderId="48" xfId="1" applyNumberFormat="1" applyFont="1" applyBorder="1" applyAlignment="1">
      <alignment horizontal="center" vertical="center"/>
    </xf>
    <xf numFmtId="177" fontId="26" fillId="0" borderId="48" xfId="1" applyNumberFormat="1" applyFont="1" applyBorder="1" applyAlignment="1">
      <alignment horizontal="center" vertical="center"/>
    </xf>
    <xf numFmtId="176" fontId="26" fillId="3" borderId="48" xfId="1" applyNumberFormat="1" applyFont="1" applyFill="1" applyBorder="1" applyAlignment="1">
      <alignment horizontal="center" vertical="center"/>
    </xf>
    <xf numFmtId="176" fontId="26" fillId="3" borderId="128" xfId="1" applyNumberFormat="1" applyFont="1" applyFill="1" applyBorder="1" applyAlignment="1">
      <alignment horizontal="center" vertical="center"/>
    </xf>
    <xf numFmtId="0" fontId="27" fillId="0" borderId="81" xfId="1" applyFont="1" applyBorder="1" applyAlignment="1" applyProtection="1">
      <alignment horizontal="center" vertical="center" wrapText="1"/>
      <protection locked="0"/>
    </xf>
    <xf numFmtId="0" fontId="29" fillId="0" borderId="0" xfId="2" applyNumberFormat="1" applyFont="1" applyFill="1" applyBorder="1" applyAlignment="1" applyProtection="1">
      <alignment horizontal="left" vertical="center" wrapText="1"/>
      <protection locked="0"/>
    </xf>
    <xf numFmtId="0" fontId="26" fillId="0" borderId="129" xfId="1" quotePrefix="1" applyFont="1" applyBorder="1" applyAlignment="1">
      <alignment horizontal="center" vertical="center" wrapText="1"/>
    </xf>
    <xf numFmtId="0" fontId="26" fillId="0" borderId="22" xfId="1" quotePrefix="1" applyFont="1" applyBorder="1" applyAlignment="1">
      <alignment horizontal="center" vertical="center" wrapText="1"/>
    </xf>
    <xf numFmtId="176" fontId="26" fillId="0" borderId="22" xfId="1" applyNumberFormat="1" applyFont="1" applyBorder="1" applyAlignment="1">
      <alignment horizontal="center" vertical="center"/>
    </xf>
    <xf numFmtId="177" fontId="26" fillId="0" borderId="22" xfId="1" applyNumberFormat="1" applyFont="1" applyBorder="1" applyAlignment="1">
      <alignment horizontal="center" vertical="center"/>
    </xf>
    <xf numFmtId="176" fontId="26" fillId="3" borderId="22" xfId="1" applyNumberFormat="1" applyFont="1" applyFill="1" applyBorder="1" applyAlignment="1">
      <alignment horizontal="center" vertical="center"/>
    </xf>
    <xf numFmtId="176" fontId="26" fillId="3" borderId="23" xfId="1" applyNumberFormat="1" applyFont="1" applyFill="1" applyBorder="1" applyAlignment="1">
      <alignment horizontal="center" vertical="center"/>
    </xf>
    <xf numFmtId="0" fontId="26" fillId="0" borderId="130" xfId="1" quotePrefix="1" applyFont="1" applyBorder="1" applyAlignment="1">
      <alignment horizontal="center" vertical="center" wrapText="1"/>
    </xf>
    <xf numFmtId="0" fontId="26" fillId="0" borderId="30" xfId="1" quotePrefix="1" applyFont="1" applyBorder="1" applyAlignment="1">
      <alignment horizontal="center" vertical="center" wrapText="1"/>
    </xf>
    <xf numFmtId="176" fontId="26" fillId="0" borderId="30" xfId="1" applyNumberFormat="1" applyFont="1" applyBorder="1" applyAlignment="1">
      <alignment horizontal="center" vertical="center"/>
    </xf>
    <xf numFmtId="177" fontId="26" fillId="0" borderId="30" xfId="1" applyNumberFormat="1" applyFont="1" applyBorder="1" applyAlignment="1">
      <alignment horizontal="center" vertical="center"/>
    </xf>
    <xf numFmtId="176" fontId="26" fillId="3" borderId="30" xfId="1" applyNumberFormat="1" applyFont="1" applyFill="1" applyBorder="1" applyAlignment="1">
      <alignment horizontal="center" vertical="center"/>
    </xf>
    <xf numFmtId="176" fontId="26" fillId="3" borderId="31" xfId="1" applyNumberFormat="1" applyFont="1" applyFill="1" applyBorder="1" applyAlignment="1">
      <alignment horizontal="center" vertical="center"/>
    </xf>
    <xf numFmtId="0" fontId="26" fillId="0" borderId="83" xfId="2" applyFont="1" applyBorder="1" applyAlignment="1" applyProtection="1">
      <alignment horizontal="center" vertical="center" wrapText="1"/>
      <protection locked="0"/>
    </xf>
    <xf numFmtId="0" fontId="26" fillId="0" borderId="83" xfId="1" quotePrefix="1" applyFont="1" applyBorder="1" applyAlignment="1">
      <alignment horizontal="center" vertical="center" wrapText="1"/>
    </xf>
    <xf numFmtId="176" fontId="26" fillId="0" borderId="83" xfId="1" applyNumberFormat="1" applyFont="1" applyBorder="1" applyAlignment="1">
      <alignment horizontal="center" vertical="center"/>
    </xf>
    <xf numFmtId="177" fontId="26" fillId="0" borderId="83" xfId="1" applyNumberFormat="1" applyFont="1" applyBorder="1" applyAlignment="1">
      <alignment horizontal="center" vertical="center"/>
    </xf>
    <xf numFmtId="176" fontId="26" fillId="3" borderId="83" xfId="1" applyNumberFormat="1" applyFont="1" applyFill="1" applyBorder="1" applyAlignment="1">
      <alignment horizontal="center" vertical="center"/>
    </xf>
    <xf numFmtId="49" fontId="11" fillId="0" borderId="77" xfId="1" applyNumberFormat="1" applyFont="1" applyBorder="1" applyAlignment="1" applyProtection="1">
      <alignment horizontal="center" vertical="center" wrapText="1"/>
      <protection locked="0"/>
    </xf>
    <xf numFmtId="0" fontId="11" fillId="0" borderId="77" xfId="1" applyFont="1" applyBorder="1" applyAlignment="1" applyProtection="1">
      <alignment horizontal="center" vertical="center" wrapText="1"/>
      <protection locked="0"/>
    </xf>
    <xf numFmtId="0" fontId="6" fillId="0" borderId="77" xfId="1" applyFont="1" applyBorder="1" applyAlignment="1" applyProtection="1">
      <alignment horizontal="left" vertical="center" wrapText="1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26" fillId="0" borderId="0" xfId="2" applyFont="1" applyBorder="1" applyAlignment="1" applyProtection="1">
      <alignment horizontal="center" vertical="center" wrapText="1"/>
      <protection locked="0"/>
    </xf>
    <xf numFmtId="0" fontId="26" fillId="0" borderId="0" xfId="1" quotePrefix="1" applyFont="1" applyBorder="1" applyAlignment="1">
      <alignment horizontal="center" vertical="center" wrapText="1"/>
    </xf>
    <xf numFmtId="176" fontId="26" fillId="0" borderId="0" xfId="1" applyNumberFormat="1" applyFont="1" applyBorder="1" applyAlignment="1">
      <alignment horizontal="center" vertical="center"/>
    </xf>
    <xf numFmtId="177" fontId="26" fillId="0" borderId="0" xfId="1" applyNumberFormat="1" applyFont="1" applyBorder="1" applyAlignment="1">
      <alignment horizontal="center" vertical="center"/>
    </xf>
    <xf numFmtId="176" fontId="30" fillId="0" borderId="0" xfId="1" applyNumberFormat="1" applyFont="1" applyBorder="1" applyAlignment="1">
      <alignment horizontal="center" vertical="center"/>
    </xf>
    <xf numFmtId="176" fontId="30" fillId="3" borderId="0" xfId="1" applyNumberFormat="1" applyFont="1" applyFill="1" applyBorder="1" applyAlignment="1">
      <alignment horizontal="center" vertical="center"/>
    </xf>
    <xf numFmtId="0" fontId="27" fillId="0" borderId="0" xfId="1" applyFont="1" applyBorder="1" applyAlignment="1" applyProtection="1">
      <alignment horizontal="center" vertical="center" wrapText="1"/>
      <protection locked="0"/>
    </xf>
    <xf numFmtId="20" fontId="6" fillId="0" borderId="74" xfId="1" applyNumberFormat="1" applyFont="1" applyBorder="1" applyAlignment="1">
      <alignment horizontal="center" vertical="center" wrapText="1"/>
    </xf>
    <xf numFmtId="20" fontId="6" fillId="0" borderId="24" xfId="1" applyNumberFormat="1" applyFont="1" applyBorder="1" applyAlignment="1">
      <alignment horizontal="center" vertical="center" wrapText="1"/>
    </xf>
    <xf numFmtId="0" fontId="26" fillId="0" borderId="69" xfId="2" applyFont="1" applyBorder="1" applyAlignment="1" applyProtection="1">
      <alignment horizontal="center" vertical="center" wrapText="1"/>
      <protection locked="0"/>
    </xf>
    <xf numFmtId="20" fontId="6" fillId="0" borderId="82" xfId="1" applyNumberFormat="1" applyFont="1" applyBorder="1" applyAlignment="1">
      <alignment horizontal="center" vertical="center" wrapText="1"/>
    </xf>
    <xf numFmtId="20" fontId="6" fillId="0" borderId="34" xfId="1" applyNumberFormat="1" applyFont="1" applyBorder="1" applyAlignment="1">
      <alignment horizontal="center" vertical="center" wrapText="1"/>
    </xf>
    <xf numFmtId="0" fontId="26" fillId="0" borderId="131" xfId="2" applyFont="1" applyBorder="1" applyAlignment="1" applyProtection="1">
      <alignment horizontal="center" vertical="center" wrapText="1"/>
      <protection locked="0"/>
    </xf>
    <xf numFmtId="0" fontId="26" fillId="0" borderId="132" xfId="2" applyFont="1" applyBorder="1" applyAlignment="1" applyProtection="1">
      <alignment horizontal="center" vertical="center" wrapText="1"/>
      <protection locked="0"/>
    </xf>
    <xf numFmtId="0" fontId="26" fillId="0" borderId="58" xfId="2" applyFont="1" applyBorder="1" applyAlignment="1" applyProtection="1">
      <alignment horizontal="center" vertical="center" wrapText="1"/>
      <protection locked="0"/>
    </xf>
    <xf numFmtId="20" fontId="6" fillId="0" borderId="133" xfId="1" applyNumberFormat="1" applyFont="1" applyBorder="1" applyAlignment="1">
      <alignment horizontal="center" vertical="center" wrapText="1"/>
    </xf>
    <xf numFmtId="20" fontId="6" fillId="0" borderId="50" xfId="1" applyNumberFormat="1" applyFont="1" applyBorder="1" applyAlignment="1">
      <alignment horizontal="center" vertical="center" wrapText="1"/>
    </xf>
    <xf numFmtId="176" fontId="26" fillId="0" borderId="50" xfId="1" applyNumberFormat="1" applyFont="1" applyBorder="1" applyAlignment="1">
      <alignment horizontal="center" vertical="center"/>
    </xf>
    <xf numFmtId="177" fontId="26" fillId="0" borderId="50" xfId="1" applyNumberFormat="1" applyFont="1" applyBorder="1" applyAlignment="1">
      <alignment horizontal="center" vertical="center"/>
    </xf>
    <xf numFmtId="176" fontId="26" fillId="3" borderId="50" xfId="1" applyNumberFormat="1" applyFont="1" applyFill="1" applyBorder="1" applyAlignment="1">
      <alignment horizontal="center" vertical="center"/>
    </xf>
    <xf numFmtId="176" fontId="26" fillId="3" borderId="51" xfId="1" applyNumberFormat="1" applyFont="1" applyFill="1" applyBorder="1" applyAlignment="1">
      <alignment horizontal="center" vertical="center"/>
    </xf>
    <xf numFmtId="0" fontId="26" fillId="0" borderId="59" xfId="2" applyFont="1" applyBorder="1" applyAlignment="1" applyProtection="1">
      <alignment horizontal="center" vertical="center" wrapText="1"/>
      <protection locked="0"/>
    </xf>
    <xf numFmtId="177" fontId="6" fillId="0" borderId="22" xfId="1" applyNumberFormat="1" applyFont="1" applyBorder="1" applyAlignment="1">
      <alignment horizontal="center" vertical="center"/>
    </xf>
    <xf numFmtId="0" fontId="26" fillId="0" borderId="32" xfId="2" applyFont="1" applyBorder="1" applyAlignment="1" applyProtection="1">
      <alignment horizontal="center" vertical="center" wrapText="1"/>
      <protection locked="0"/>
    </xf>
    <xf numFmtId="0" fontId="26" fillId="0" borderId="32" xfId="1" quotePrefix="1" applyFont="1" applyBorder="1" applyAlignment="1">
      <alignment horizontal="center" vertical="center" wrapText="1"/>
    </xf>
    <xf numFmtId="176" fontId="26" fillId="0" borderId="32" xfId="1" applyNumberFormat="1" applyFont="1" applyBorder="1" applyAlignment="1">
      <alignment horizontal="center" vertical="center"/>
    </xf>
    <xf numFmtId="177" fontId="6" fillId="0" borderId="32" xfId="1" applyNumberFormat="1" applyFont="1" applyBorder="1" applyAlignment="1">
      <alignment horizontal="center" vertical="center"/>
    </xf>
    <xf numFmtId="176" fontId="26" fillId="3" borderId="32" xfId="1" applyNumberFormat="1" applyFont="1" applyFill="1" applyBorder="1" applyAlignment="1">
      <alignment horizontal="center" vertical="center"/>
    </xf>
    <xf numFmtId="0" fontId="27" fillId="0" borderId="36" xfId="1" applyFont="1" applyBorder="1" applyAlignment="1" applyProtection="1">
      <alignment horizontal="center" vertical="center" wrapText="1"/>
      <protection locked="0"/>
    </xf>
    <xf numFmtId="177" fontId="6" fillId="0" borderId="30" xfId="1" applyNumberFormat="1" applyFont="1" applyBorder="1" applyAlignment="1">
      <alignment horizontal="center" vertical="center"/>
    </xf>
    <xf numFmtId="177" fontId="6" fillId="0" borderId="48" xfId="1" applyNumberFormat="1" applyFont="1" applyBorder="1" applyAlignment="1">
      <alignment horizontal="center" vertical="center"/>
    </xf>
    <xf numFmtId="177" fontId="26" fillId="0" borderId="32" xfId="1" applyNumberFormat="1" applyFont="1" applyBorder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 vertical="center" wrapText="1"/>
      <protection locked="0"/>
    </xf>
    <xf numFmtId="0" fontId="11" fillId="0" borderId="0" xfId="1" applyFont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 applyProtection="1">
      <alignment horizontal="left" vertical="center" wrapText="1"/>
      <protection locked="0"/>
    </xf>
    <xf numFmtId="0" fontId="26" fillId="0" borderId="126" xfId="2" applyFont="1" applyBorder="1" applyAlignment="1" applyProtection="1">
      <alignment horizontal="center" vertical="center" wrapText="1"/>
      <protection locked="0"/>
    </xf>
    <xf numFmtId="0" fontId="26" fillId="0" borderId="126" xfId="1" quotePrefix="1" applyFont="1" applyBorder="1" applyAlignment="1">
      <alignment horizontal="center" vertical="center" wrapText="1"/>
    </xf>
    <xf numFmtId="176" fontId="26" fillId="0" borderId="126" xfId="1" applyNumberFormat="1" applyFont="1" applyBorder="1" applyAlignment="1">
      <alignment horizontal="center" vertical="center"/>
    </xf>
    <xf numFmtId="177" fontId="26" fillId="0" borderId="126" xfId="1" applyNumberFormat="1" applyFont="1" applyBorder="1" applyAlignment="1">
      <alignment horizontal="center" vertical="center"/>
    </xf>
    <xf numFmtId="176" fontId="26" fillId="3" borderId="126" xfId="1" applyNumberFormat="1" applyFont="1" applyFill="1" applyBorder="1" applyAlignment="1">
      <alignment horizontal="center" vertical="center"/>
    </xf>
    <xf numFmtId="0" fontId="27" fillId="0" borderId="126" xfId="1" applyFont="1" applyBorder="1" applyAlignment="1" applyProtection="1">
      <alignment horizontal="center" vertical="center" wrapText="1"/>
      <protection locked="0"/>
    </xf>
    <xf numFmtId="0" fontId="18" fillId="0" borderId="119" xfId="2" applyNumberFormat="1" applyFont="1" applyFill="1" applyBorder="1" applyAlignment="1" applyProtection="1">
      <alignment horizontal="left" vertical="center" wrapText="1"/>
      <protection locked="0"/>
    </xf>
    <xf numFmtId="0" fontId="18" fillId="0" borderId="120" xfId="2" applyNumberFormat="1" applyFont="1" applyFill="1" applyBorder="1" applyAlignment="1" applyProtection="1">
      <alignment horizontal="left" vertical="center" wrapText="1"/>
      <protection locked="0"/>
    </xf>
    <xf numFmtId="0" fontId="18" fillId="0" borderId="121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19" xfId="1" quotePrefix="1" applyNumberFormat="1" applyFont="1" applyFill="1" applyBorder="1" applyAlignment="1" applyProtection="1">
      <alignment horizontal="center" vertical="center" wrapText="1"/>
      <protection locked="0"/>
    </xf>
    <xf numFmtId="49" fontId="9" fillId="0" borderId="27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70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20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28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6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39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7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66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40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72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6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61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27" xfId="0" quotePrefix="1" applyNumberFormat="1" applyFont="1" applyFill="1" applyBorder="1" applyAlignment="1" applyProtection="1">
      <alignment horizontal="center" vertical="center" wrapText="1"/>
      <protection locked="0"/>
    </xf>
    <xf numFmtId="0" fontId="12" fillId="0" borderId="27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9" fillId="0" borderId="28" xfId="2" quotePrefix="1" applyNumberFormat="1" applyFont="1" applyFill="1" applyBorder="1" applyAlignment="1" applyProtection="1">
      <alignment horizontal="center" vertical="center" wrapText="1"/>
      <protection locked="0"/>
    </xf>
    <xf numFmtId="0" fontId="12" fillId="0" borderId="28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4" fillId="0" borderId="39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45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4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47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2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8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123" xfId="2" applyNumberFormat="1" applyFont="1" applyFill="1" applyBorder="1" applyAlignment="1" applyProtection="1">
      <alignment horizontal="left" vertical="center" wrapText="1"/>
      <protection locked="0"/>
    </xf>
    <xf numFmtId="0" fontId="18" fillId="0" borderId="124" xfId="2" applyNumberFormat="1" applyFont="1" applyFill="1" applyBorder="1" applyAlignment="1" applyProtection="1">
      <alignment horizontal="left" vertical="center" wrapText="1"/>
      <protection locked="0"/>
    </xf>
    <xf numFmtId="0" fontId="18" fillId="0" borderId="98" xfId="2" applyNumberFormat="1" applyFont="1" applyFill="1" applyBorder="1" applyAlignment="1" applyProtection="1">
      <alignment horizontal="left" vertical="center" wrapText="1"/>
      <protection locked="0"/>
    </xf>
    <xf numFmtId="0" fontId="7" fillId="0" borderId="4" xfId="0" applyNumberFormat="1" applyFont="1" applyFill="1" applyBorder="1" applyAlignment="1" applyProtection="1">
      <alignment horizontal="left" vertical="center" wrapText="1"/>
      <protection locked="0"/>
    </xf>
    <xf numFmtId="0" fontId="9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3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10" xfId="1" applyFont="1" applyFill="1" applyBorder="1" applyAlignment="1" applyProtection="1">
      <alignment horizontal="center" vertical="center" wrapText="1"/>
      <protection locked="0"/>
    </xf>
    <xf numFmtId="0" fontId="10" fillId="2" borderId="11" xfId="1" applyFont="1" applyFill="1" applyBorder="1" applyAlignment="1" applyProtection="1">
      <alignment horizontal="center" vertical="center" wrapText="1"/>
      <protection locked="0"/>
    </xf>
    <xf numFmtId="49" fontId="9" fillId="0" borderId="19" xfId="0" quotePrefix="1" applyNumberFormat="1" applyFont="1" applyFill="1" applyBorder="1" applyAlignment="1" applyProtection="1">
      <alignment horizontal="center" vertical="center" wrapText="1"/>
      <protection locked="0"/>
    </xf>
    <xf numFmtId="0" fontId="12" fillId="0" borderId="70" xfId="0" applyFont="1" applyFill="1" applyBorder="1" applyAlignment="1">
      <alignment horizontal="center" vertical="center" wrapText="1"/>
    </xf>
    <xf numFmtId="0" fontId="9" fillId="0" borderId="20" xfId="2" quotePrefix="1" applyNumberFormat="1" applyFont="1" applyFill="1" applyBorder="1" applyAlignment="1" applyProtection="1">
      <alignment horizontal="center" vertical="center" wrapText="1"/>
      <protection locked="0"/>
    </xf>
    <xf numFmtId="0" fontId="12" fillId="0" borderId="37" xfId="0" applyFont="1" applyFill="1" applyBorder="1" applyAlignment="1">
      <alignment horizontal="center" vertical="center" wrapText="1"/>
    </xf>
    <xf numFmtId="0" fontId="1" fillId="0" borderId="45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quotePrefix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17" fillId="0" borderId="63" xfId="2" applyNumberFormat="1" applyFont="1" applyFill="1" applyBorder="1" applyAlignment="1" applyProtection="1">
      <alignment horizontal="left" vertical="center" wrapText="1"/>
      <protection locked="0"/>
    </xf>
    <xf numFmtId="0" fontId="17" fillId="0" borderId="64" xfId="2" applyNumberFormat="1" applyFont="1" applyFill="1" applyBorder="1" applyAlignment="1" applyProtection="1">
      <alignment horizontal="left" vertical="center" wrapText="1"/>
      <protection locked="0"/>
    </xf>
    <xf numFmtId="0" fontId="17" fillId="0" borderId="56" xfId="2" applyNumberFormat="1" applyFont="1" applyFill="1" applyBorder="1" applyAlignment="1" applyProtection="1">
      <alignment horizontal="left" vertical="center" wrapText="1"/>
      <protection locked="0"/>
    </xf>
    <xf numFmtId="0" fontId="1" fillId="0" borderId="27" xfId="0" applyFont="1" applyFill="1" applyBorder="1" applyAlignment="1">
      <alignment horizontal="center" vertical="center" wrapText="1"/>
    </xf>
    <xf numFmtId="0" fontId="1" fillId="0" borderId="70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66" xfId="2" applyNumberFormat="1" applyFont="1" applyFill="1" applyBorder="1" applyAlignment="1" applyProtection="1">
      <alignment horizontal="left" vertical="center" wrapText="1"/>
      <protection locked="0"/>
    </xf>
    <xf numFmtId="0" fontId="1" fillId="0" borderId="40" xfId="2" applyNumberFormat="1" applyFont="1" applyFill="1" applyBorder="1" applyAlignment="1" applyProtection="1">
      <alignment horizontal="left" vertical="center" wrapText="1"/>
      <protection locked="0"/>
    </xf>
    <xf numFmtId="0" fontId="1" fillId="0" borderId="72" xfId="2" applyNumberFormat="1" applyFont="1" applyFill="1" applyBorder="1" applyAlignment="1" applyProtection="1">
      <alignment horizontal="left" vertical="center" wrapText="1"/>
      <protection locked="0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4" fillId="0" borderId="40" xfId="2" applyNumberFormat="1" applyFont="1" applyFill="1" applyBorder="1" applyAlignment="1" applyProtection="1">
      <alignment horizontal="left" vertical="center" wrapText="1"/>
      <protection locked="0"/>
    </xf>
    <xf numFmtId="0" fontId="14" fillId="0" borderId="46" xfId="2" applyNumberFormat="1" applyFont="1" applyFill="1" applyBorder="1" applyAlignment="1" applyProtection="1">
      <alignment horizontal="left" vertical="center" wrapText="1"/>
      <protection locked="0"/>
    </xf>
    <xf numFmtId="0" fontId="14" fillId="0" borderId="4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4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6" xfId="2" applyNumberFormat="1" applyFont="1" applyFill="1" applyBorder="1" applyAlignment="1" applyProtection="1">
      <alignment horizontal="left" vertical="center" wrapText="1"/>
      <protection locked="0"/>
    </xf>
    <xf numFmtId="0" fontId="18" fillId="0" borderId="63" xfId="2" applyNumberFormat="1" applyFont="1" applyFill="1" applyBorder="1" applyAlignment="1" applyProtection="1">
      <alignment horizontal="left" vertical="center" wrapText="1"/>
      <protection locked="0"/>
    </xf>
    <xf numFmtId="0" fontId="18" fillId="0" borderId="64" xfId="2" applyNumberFormat="1" applyFont="1" applyFill="1" applyBorder="1" applyAlignment="1" applyProtection="1">
      <alignment horizontal="left" vertical="center" wrapText="1"/>
      <protection locked="0"/>
    </xf>
    <xf numFmtId="0" fontId="18" fillId="0" borderId="56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101" xfId="0" quotePrefix="1" applyNumberFormat="1" applyFont="1" applyFill="1" applyBorder="1" applyAlignment="1" applyProtection="1">
      <alignment horizontal="center" vertical="center" wrapText="1"/>
      <protection locked="0"/>
    </xf>
    <xf numFmtId="49" fontId="9" fillId="0" borderId="43" xfId="0" quotePrefix="1" applyNumberFormat="1" applyFont="1" applyFill="1" applyBorder="1" applyAlignment="1" applyProtection="1">
      <alignment horizontal="center" vertical="center" wrapText="1"/>
      <protection locked="0"/>
    </xf>
    <xf numFmtId="0" fontId="9" fillId="0" borderId="102" xfId="2" quotePrefix="1" applyNumberFormat="1" applyFont="1" applyFill="1" applyBorder="1" applyAlignment="1" applyProtection="1">
      <alignment horizontal="center" vertical="center" wrapText="1"/>
      <protection locked="0"/>
    </xf>
    <xf numFmtId="0" fontId="9" fillId="0" borderId="44" xfId="2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103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04" xfId="2" applyNumberFormat="1" applyFont="1" applyFill="1" applyBorder="1" applyAlignment="1" applyProtection="1">
      <alignment horizontal="left" vertical="center" wrapText="1"/>
      <protection locked="0"/>
    </xf>
    <xf numFmtId="0" fontId="12" fillId="0" borderId="40" xfId="2" applyNumberFormat="1" applyFont="1" applyFill="1" applyBorder="1" applyAlignment="1" applyProtection="1">
      <alignment horizontal="left" vertical="center" wrapText="1"/>
      <protection locked="0"/>
    </xf>
    <xf numFmtId="0" fontId="12" fillId="0" borderId="46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05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0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09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27" xfId="1" quotePrefix="1" applyNumberFormat="1" applyFont="1" applyFill="1" applyBorder="1" applyAlignment="1" applyProtection="1">
      <alignment horizontal="center" vertical="center" wrapText="1"/>
      <protection locked="0"/>
    </xf>
    <xf numFmtId="49" fontId="9" fillId="0" borderId="70" xfId="1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2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29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8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22" xfId="1" applyNumberFormat="1" applyFont="1" applyFill="1" applyBorder="1" applyAlignment="1" applyProtection="1">
      <alignment horizontal="left" vertical="center" wrapText="1"/>
      <protection locked="0"/>
    </xf>
    <xf numFmtId="0" fontId="1" fillId="0" borderId="30" xfId="1" applyNumberFormat="1" applyFont="1" applyFill="1" applyBorder="1" applyAlignment="1" applyProtection="1">
      <alignment horizontal="left" vertical="center" wrapText="1"/>
      <protection locked="0"/>
    </xf>
    <xf numFmtId="0" fontId="1" fillId="0" borderId="34" xfId="1" applyNumberFormat="1" applyFont="1" applyFill="1" applyBorder="1" applyAlignment="1" applyProtection="1">
      <alignment horizontal="left" vertical="center" wrapText="1"/>
      <protection locked="0"/>
    </xf>
    <xf numFmtId="0" fontId="12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0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4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78" xfId="1" applyFont="1" applyBorder="1" applyAlignment="1" applyProtection="1">
      <alignment horizontal="left" vertical="center" wrapText="1"/>
      <protection locked="0"/>
    </xf>
    <xf numFmtId="0" fontId="17" fillId="0" borderId="79" xfId="1" applyFont="1" applyBorder="1" applyAlignment="1" applyProtection="1">
      <alignment horizontal="left" vertical="center" wrapText="1"/>
      <protection locked="0"/>
    </xf>
    <xf numFmtId="0" fontId="17" fillId="0" borderId="33" xfId="1" applyFont="1" applyBorder="1" applyAlignment="1" applyProtection="1">
      <alignment horizontal="left" vertical="center" wrapText="1"/>
      <protection locked="0"/>
    </xf>
    <xf numFmtId="0" fontId="20" fillId="0" borderId="4" xfId="0" applyNumberFormat="1" applyFont="1" applyFill="1" applyBorder="1" applyAlignment="1" applyProtection="1">
      <alignment horizontal="left" vertical="center" wrapText="1"/>
      <protection locked="0"/>
    </xf>
    <xf numFmtId="0" fontId="9" fillId="2" borderId="9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94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92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95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93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96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quotePrefix="1" applyFont="1" applyFill="1" applyBorder="1" applyAlignment="1" applyProtection="1">
      <alignment horizontal="center" vertical="center" wrapText="1"/>
      <protection locked="0"/>
    </xf>
    <xf numFmtId="0" fontId="2" fillId="2" borderId="3" xfId="1" quotePrefix="1" applyFont="1" applyFill="1" applyBorder="1" applyAlignment="1" applyProtection="1">
      <alignment horizontal="center" vertical="center" wrapText="1"/>
      <protection locked="0"/>
    </xf>
    <xf numFmtId="0" fontId="1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0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4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35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55" xfId="1" quotePrefix="1" applyNumberFormat="1" applyFont="1" applyFill="1" applyBorder="1" applyAlignment="1" applyProtection="1">
      <alignment horizontal="center" vertical="center" wrapText="1"/>
      <protection locked="0"/>
    </xf>
    <xf numFmtId="49" fontId="9" fillId="0" borderId="4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0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4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5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10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11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34" xfId="2" applyFont="1" applyBorder="1" applyAlignment="1" applyProtection="1">
      <alignment horizontal="center" vertical="center" wrapText="1"/>
      <protection locked="0"/>
    </xf>
    <xf numFmtId="0" fontId="21" fillId="0" borderId="97" xfId="2" applyFont="1" applyBorder="1" applyAlignment="1" applyProtection="1">
      <alignment horizontal="center" vertical="center" wrapText="1"/>
      <protection locked="0"/>
    </xf>
    <xf numFmtId="49" fontId="9" fillId="0" borderId="101" xfId="1" quotePrefix="1" applyNumberFormat="1" applyFont="1" applyFill="1" applyBorder="1" applyAlignment="1" applyProtection="1">
      <alignment horizontal="center" vertical="center" wrapText="1"/>
      <protection locked="0"/>
    </xf>
    <xf numFmtId="0" fontId="9" fillId="0" borderId="111" xfId="2" quotePrefix="1" applyNumberFormat="1" applyFont="1" applyFill="1" applyBorder="1" applyAlignment="1" applyProtection="1">
      <alignment horizontal="center" vertical="center" wrapText="1"/>
      <protection locked="0"/>
    </xf>
    <xf numFmtId="0" fontId="12" fillId="0" borderId="111" xfId="0" applyFont="1" applyFill="1" applyBorder="1" applyAlignment="1">
      <alignment horizontal="center" vertical="center" wrapText="1"/>
    </xf>
    <xf numFmtId="0" fontId="12" fillId="0" borderId="117" xfId="0" applyFont="1" applyFill="1" applyBorder="1" applyAlignment="1">
      <alignment horizontal="center" vertical="center" wrapText="1"/>
    </xf>
    <xf numFmtId="0" fontId="21" fillId="0" borderId="48" xfId="2" applyFont="1" applyBorder="1" applyAlignment="1" applyProtection="1">
      <alignment horizontal="center" vertical="center" wrapText="1"/>
      <protection locked="0"/>
    </xf>
    <xf numFmtId="0" fontId="17" fillId="0" borderId="78" xfId="0" applyFont="1" applyFill="1" applyBorder="1" applyAlignment="1">
      <alignment horizontal="left" vertical="center" wrapText="1"/>
    </xf>
    <xf numFmtId="0" fontId="17" fillId="0" borderId="79" xfId="0" applyFont="1" applyFill="1" applyBorder="1" applyAlignment="1">
      <alignment horizontal="left" vertical="center" wrapText="1"/>
    </xf>
    <xf numFmtId="0" fontId="17" fillId="0" borderId="33" xfId="0" applyFont="1" applyFill="1" applyBorder="1" applyAlignment="1">
      <alignment horizontal="left" vertical="center" wrapText="1"/>
    </xf>
    <xf numFmtId="0" fontId="17" fillId="0" borderId="123" xfId="2" applyNumberFormat="1" applyFont="1" applyFill="1" applyBorder="1" applyAlignment="1" applyProtection="1">
      <alignment horizontal="left" vertical="center" wrapText="1"/>
      <protection locked="0"/>
    </xf>
    <xf numFmtId="0" fontId="17" fillId="0" borderId="120" xfId="2" applyNumberFormat="1" applyFont="1" applyFill="1" applyBorder="1" applyAlignment="1" applyProtection="1">
      <alignment horizontal="left" vertical="center" wrapText="1"/>
      <protection locked="0"/>
    </xf>
    <xf numFmtId="0" fontId="17" fillId="0" borderId="98" xfId="2" applyNumberFormat="1" applyFont="1" applyFill="1" applyBorder="1" applyAlignment="1" applyProtection="1">
      <alignment horizontal="left" vertical="center" wrapText="1"/>
      <protection locked="0"/>
    </xf>
    <xf numFmtId="0" fontId="12" fillId="0" borderId="65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39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7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8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25" fillId="0" borderId="39" xfId="2" applyNumberFormat="1" applyFont="1" applyFill="1" applyBorder="1" applyAlignment="1" applyProtection="1">
      <alignment horizontal="center" vertical="center" wrapText="1"/>
      <protection locked="0"/>
    </xf>
    <xf numFmtId="0" fontId="25" fillId="0" borderId="4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6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72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67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4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6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47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63" xfId="1" applyFont="1" applyBorder="1" applyAlignment="1" applyProtection="1">
      <alignment horizontal="left" vertical="center" wrapText="1"/>
      <protection locked="0"/>
    </xf>
    <xf numFmtId="0" fontId="17" fillId="0" borderId="64" xfId="1" applyFont="1" applyBorder="1" applyAlignment="1" applyProtection="1">
      <alignment horizontal="left" vertical="center" wrapText="1"/>
      <protection locked="0"/>
    </xf>
    <xf numFmtId="0" fontId="17" fillId="0" borderId="56" xfId="1" applyFont="1" applyBorder="1" applyAlignment="1" applyProtection="1">
      <alignment horizontal="left" vertical="center" wrapText="1"/>
      <protection locked="0"/>
    </xf>
    <xf numFmtId="0" fontId="11" fillId="2" borderId="9" xfId="1" applyFont="1" applyFill="1" applyBorder="1" applyAlignment="1" applyProtection="1">
      <alignment horizontal="center" vertical="center" wrapText="1"/>
      <protection locked="0"/>
    </xf>
    <xf numFmtId="0" fontId="11" fillId="2" borderId="17" xfId="1" applyFont="1" applyFill="1" applyBorder="1" applyAlignment="1" applyProtection="1">
      <alignment horizontal="center" vertical="center" wrapText="1"/>
      <protection locked="0"/>
    </xf>
    <xf numFmtId="0" fontId="11" fillId="2" borderId="8" xfId="1" applyFont="1" applyFill="1" applyBorder="1" applyAlignment="1" applyProtection="1">
      <alignment horizontal="center" vertical="center" wrapText="1"/>
      <protection locked="0"/>
    </xf>
    <xf numFmtId="0" fontId="11" fillId="2" borderId="16" xfId="1" applyFont="1" applyFill="1" applyBorder="1" applyAlignment="1" applyProtection="1">
      <alignment horizontal="center" vertical="center" wrapText="1"/>
      <protection locked="0"/>
    </xf>
    <xf numFmtId="0" fontId="11" fillId="2" borderId="10" xfId="1" applyFont="1" applyFill="1" applyBorder="1" applyAlignment="1" applyProtection="1">
      <alignment horizontal="center" vertical="center" wrapText="1"/>
      <protection locked="0"/>
    </xf>
    <xf numFmtId="0" fontId="11" fillId="2" borderId="11" xfId="1" applyFont="1" applyFill="1" applyBorder="1" applyAlignment="1" applyProtection="1">
      <alignment horizontal="center" vertical="center" wrapText="1"/>
      <protection locked="0"/>
    </xf>
    <xf numFmtId="0" fontId="11" fillId="2" borderId="12" xfId="1" applyFont="1" applyFill="1" applyBorder="1" applyAlignment="1" applyProtection="1">
      <alignment horizontal="center" vertical="center" wrapText="1"/>
      <protection locked="0"/>
    </xf>
    <xf numFmtId="0" fontId="11" fillId="2" borderId="18" xfId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11" fillId="2" borderId="5" xfId="1" applyFont="1" applyFill="1" applyBorder="1" applyAlignment="1" applyProtection="1">
      <alignment horizontal="center" vertical="center" wrapText="1"/>
      <protection locked="0"/>
    </xf>
    <xf numFmtId="0" fontId="11" fillId="2" borderId="13" xfId="1" applyFont="1" applyFill="1" applyBorder="1" applyAlignment="1" applyProtection="1">
      <alignment horizontal="center" vertical="center" wrapText="1"/>
      <protection locked="0"/>
    </xf>
    <xf numFmtId="0" fontId="11" fillId="2" borderId="6" xfId="1" applyFont="1" applyFill="1" applyBorder="1" applyAlignment="1" applyProtection="1">
      <alignment horizontal="center" vertical="center" wrapText="1"/>
      <protection locked="0"/>
    </xf>
    <xf numFmtId="0" fontId="11" fillId="2" borderId="14" xfId="1" applyFont="1" applyFill="1" applyBorder="1" applyAlignment="1" applyProtection="1">
      <alignment horizontal="center" vertical="center" wrapText="1"/>
      <protection locked="0"/>
    </xf>
    <xf numFmtId="0" fontId="11" fillId="2" borderId="7" xfId="1" applyFont="1" applyFill="1" applyBorder="1" applyAlignment="1" applyProtection="1">
      <alignment horizontal="center" vertical="center" wrapText="1"/>
      <protection locked="0"/>
    </xf>
    <xf numFmtId="0" fontId="11" fillId="2" borderId="15" xfId="1" applyFont="1" applyFill="1" applyBorder="1" applyAlignment="1" applyProtection="1">
      <alignment horizontal="center" vertical="center" wrapText="1"/>
      <protection locked="0"/>
    </xf>
    <xf numFmtId="49" fontId="11" fillId="0" borderId="19" xfId="1" applyNumberFormat="1" applyFont="1" applyBorder="1" applyAlignment="1" applyProtection="1">
      <alignment horizontal="center" vertical="center" wrapText="1"/>
      <protection locked="0"/>
    </xf>
    <xf numFmtId="49" fontId="11" fillId="0" borderId="27" xfId="1" applyNumberFormat="1" applyFont="1" applyBorder="1" applyAlignment="1" applyProtection="1">
      <alignment horizontal="center" vertical="center" wrapText="1"/>
      <protection locked="0"/>
    </xf>
    <xf numFmtId="49" fontId="11" fillId="0" borderId="70" xfId="1" applyNumberFormat="1" applyFont="1" applyBorder="1" applyAlignment="1" applyProtection="1">
      <alignment horizontal="center" vertical="center" wrapText="1"/>
      <protection locked="0"/>
    </xf>
    <xf numFmtId="0" fontId="11" fillId="0" borderId="20" xfId="1" applyFont="1" applyBorder="1" applyAlignment="1" applyProtection="1">
      <alignment horizontal="center" vertical="center" wrapText="1"/>
      <protection locked="0"/>
    </xf>
    <xf numFmtId="0" fontId="11" fillId="0" borderId="28" xfId="1" applyFont="1" applyBorder="1" applyAlignment="1" applyProtection="1">
      <alignment horizontal="center" vertical="center" wrapText="1"/>
      <protection locked="0"/>
    </xf>
    <xf numFmtId="0" fontId="11" fillId="0" borderId="37" xfId="1" applyFont="1" applyBorder="1" applyAlignment="1" applyProtection="1">
      <alignment horizontal="center" vertical="center" wrapText="1"/>
      <protection locked="0"/>
    </xf>
    <xf numFmtId="0" fontId="6" fillId="0" borderId="21" xfId="1" applyFont="1" applyBorder="1" applyAlignment="1" applyProtection="1">
      <alignment horizontal="center" vertical="center" wrapText="1"/>
      <protection locked="0"/>
    </xf>
    <xf numFmtId="0" fontId="6" fillId="0" borderId="29" xfId="1" applyFont="1" applyBorder="1" applyAlignment="1" applyProtection="1">
      <alignment horizontal="center" vertical="center" wrapText="1"/>
      <protection locked="0"/>
    </xf>
    <xf numFmtId="0" fontId="6" fillId="0" borderId="38" xfId="1" applyFont="1" applyBorder="1" applyAlignment="1" applyProtection="1">
      <alignment horizontal="center" vertical="center" wrapText="1"/>
      <protection locked="0"/>
    </xf>
    <xf numFmtId="0" fontId="6" fillId="0" borderId="22" xfId="1" applyFont="1" applyBorder="1" applyAlignment="1" applyProtection="1">
      <alignment horizontal="center" vertical="center" wrapText="1"/>
      <protection locked="0"/>
    </xf>
    <xf numFmtId="0" fontId="6" fillId="0" borderId="30" xfId="1" applyFont="1" applyBorder="1" applyAlignment="1" applyProtection="1">
      <alignment horizontal="center" vertical="center" wrapText="1"/>
      <protection locked="0"/>
    </xf>
    <xf numFmtId="0" fontId="6" fillId="0" borderId="34" xfId="1" applyFont="1" applyBorder="1" applyAlignment="1" applyProtection="1">
      <alignment horizontal="center" vertical="center" wrapText="1"/>
      <protection locked="0"/>
    </xf>
    <xf numFmtId="0" fontId="26" fillId="0" borderId="23" xfId="1" applyFont="1" applyBorder="1" applyAlignment="1" applyProtection="1">
      <alignment horizontal="center" vertical="center" wrapText="1"/>
      <protection locked="0"/>
    </xf>
    <xf numFmtId="0" fontId="26" fillId="0" borderId="31" xfId="1" applyFont="1" applyBorder="1" applyAlignment="1" applyProtection="1">
      <alignment horizontal="center" vertical="center" wrapText="1"/>
      <protection locked="0"/>
    </xf>
    <xf numFmtId="0" fontId="26" fillId="0" borderId="35" xfId="1" applyFont="1" applyBorder="1" applyAlignment="1" applyProtection="1">
      <alignment horizontal="center" vertical="center" wrapText="1"/>
      <protection locked="0"/>
    </xf>
    <xf numFmtId="49" fontId="11" fillId="0" borderId="43" xfId="1" applyNumberFormat="1" applyFont="1" applyBorder="1" applyAlignment="1" applyProtection="1">
      <alignment horizontal="center" vertical="center" wrapText="1"/>
      <protection locked="0"/>
    </xf>
    <xf numFmtId="0" fontId="11" fillId="0" borderId="44" xfId="1" applyFont="1" applyBorder="1" applyAlignment="1" applyProtection="1">
      <alignment horizontal="center" vertical="center" wrapText="1"/>
      <protection locked="0"/>
    </xf>
    <xf numFmtId="0" fontId="6" fillId="0" borderId="127" xfId="1" applyFont="1" applyBorder="1" applyAlignment="1" applyProtection="1">
      <alignment horizontal="center" vertical="center" wrapText="1"/>
      <protection locked="0"/>
    </xf>
    <xf numFmtId="0" fontId="6" fillId="0" borderId="50" xfId="1" applyFont="1" applyBorder="1" applyAlignment="1" applyProtection="1">
      <alignment horizontal="center" vertical="center" wrapText="1"/>
      <protection locked="0"/>
    </xf>
    <xf numFmtId="0" fontId="26" fillId="0" borderId="51" xfId="1" applyFont="1" applyBorder="1" applyAlignment="1" applyProtection="1">
      <alignment horizontal="center" vertical="center" wrapText="1"/>
      <protection locked="0"/>
    </xf>
    <xf numFmtId="0" fontId="29" fillId="0" borderId="123" xfId="2" applyNumberFormat="1" applyFont="1" applyFill="1" applyBorder="1" applyAlignment="1" applyProtection="1">
      <alignment horizontal="left" vertical="center" wrapText="1"/>
      <protection locked="0"/>
    </xf>
    <xf numFmtId="0" fontId="29" fillId="0" borderId="124" xfId="2" applyNumberFormat="1" applyFont="1" applyFill="1" applyBorder="1" applyAlignment="1" applyProtection="1">
      <alignment horizontal="left" vertical="center" wrapText="1"/>
      <protection locked="0"/>
    </xf>
    <xf numFmtId="0" fontId="29" fillId="0" borderId="121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6" fillId="0" borderId="22" xfId="1" applyFont="1" applyBorder="1" applyAlignment="1" applyProtection="1">
      <alignment horizontal="left" vertical="center" wrapText="1"/>
      <protection locked="0"/>
    </xf>
    <xf numFmtId="0" fontId="6" fillId="0" borderId="30" xfId="1" applyFont="1" applyBorder="1" applyAlignment="1" applyProtection="1">
      <alignment horizontal="left" vertical="center" wrapText="1"/>
      <protection locked="0"/>
    </xf>
    <xf numFmtId="0" fontId="6" fillId="0" borderId="34" xfId="1" applyFont="1" applyBorder="1" applyAlignment="1" applyProtection="1">
      <alignment horizontal="left" vertical="center" wrapText="1"/>
      <protection locked="0"/>
    </xf>
    <xf numFmtId="0" fontId="6" fillId="0" borderId="50" xfId="1" applyFont="1" applyBorder="1" applyAlignment="1" applyProtection="1">
      <alignment horizontal="left" vertical="center" wrapText="1"/>
      <protection locked="0"/>
    </xf>
    <xf numFmtId="49" fontId="11" fillId="0" borderId="19" xfId="0" quotePrefix="1" applyNumberFormat="1" applyFont="1" applyBorder="1" applyAlignment="1" applyProtection="1">
      <alignment horizontal="center" vertical="center" wrapText="1"/>
      <protection locked="0"/>
    </xf>
    <xf numFmtId="49" fontId="11" fillId="0" borderId="27" xfId="0" quotePrefix="1" applyNumberFormat="1" applyFont="1" applyBorder="1" applyAlignment="1" applyProtection="1">
      <alignment horizontal="center" vertical="center" wrapText="1"/>
      <protection locked="0"/>
    </xf>
    <xf numFmtId="0" fontId="26" fillId="0" borderId="27" xfId="0" applyFont="1" applyBorder="1" applyAlignment="1">
      <alignment horizontal="center" vertical="center" wrapText="1"/>
    </xf>
    <xf numFmtId="0" fontId="26" fillId="0" borderId="70" xfId="0" applyFont="1" applyBorder="1" applyAlignment="1">
      <alignment horizontal="center" vertical="center" wrapText="1"/>
    </xf>
    <xf numFmtId="0" fontId="6" fillId="0" borderId="65" xfId="2" applyFont="1" applyBorder="1" applyAlignment="1" applyProtection="1">
      <alignment horizontal="center" vertical="center" wrapText="1"/>
      <protection locked="0"/>
    </xf>
    <xf numFmtId="0" fontId="6" fillId="0" borderId="39" xfId="2" applyFont="1" applyBorder="1" applyAlignment="1" applyProtection="1">
      <alignment horizontal="center" vertical="center" wrapText="1"/>
      <protection locked="0"/>
    </xf>
    <xf numFmtId="0" fontId="6" fillId="0" borderId="71" xfId="2" applyFont="1" applyBorder="1" applyAlignment="1" applyProtection="1">
      <alignment horizontal="center" vertical="center" wrapText="1"/>
      <protection locked="0"/>
    </xf>
    <xf numFmtId="0" fontId="26" fillId="0" borderId="66" xfId="2" applyFont="1" applyBorder="1" applyAlignment="1" applyProtection="1">
      <alignment horizontal="center" vertical="center" wrapText="1"/>
      <protection locked="0"/>
    </xf>
    <xf numFmtId="0" fontId="26" fillId="0" borderId="40" xfId="2" applyFont="1" applyBorder="1" applyAlignment="1" applyProtection="1">
      <alignment horizontal="center" vertical="center" wrapText="1"/>
      <protection locked="0"/>
    </xf>
    <xf numFmtId="0" fontId="26" fillId="0" borderId="72" xfId="2" applyFont="1" applyBorder="1" applyAlignment="1" applyProtection="1">
      <alignment horizontal="center" vertical="center" wrapText="1"/>
      <protection locked="0"/>
    </xf>
    <xf numFmtId="0" fontId="6" fillId="0" borderId="67" xfId="1" applyFont="1" applyBorder="1" applyAlignment="1" applyProtection="1">
      <alignment horizontal="center" vertical="center" wrapText="1"/>
      <protection locked="0"/>
    </xf>
    <xf numFmtId="0" fontId="6" fillId="0" borderId="41" xfId="1" applyFont="1" applyBorder="1" applyAlignment="1" applyProtection="1">
      <alignment horizontal="center" vertical="center" wrapText="1"/>
      <protection locked="0"/>
    </xf>
    <xf numFmtId="0" fontId="6" fillId="0" borderId="61" xfId="1" applyFont="1" applyBorder="1" applyAlignment="1" applyProtection="1">
      <alignment horizontal="center" vertical="center" wrapText="1"/>
      <protection locked="0"/>
    </xf>
    <xf numFmtId="0" fontId="26" fillId="0" borderId="43" xfId="0" applyFont="1" applyBorder="1" applyAlignment="1">
      <alignment horizontal="center" vertical="center" wrapText="1"/>
    </xf>
    <xf numFmtId="0" fontId="11" fillId="0" borderId="28" xfId="2" quotePrefix="1" applyFont="1" applyBorder="1" applyAlignment="1" applyProtection="1">
      <alignment horizontal="center" vertical="center" wrapText="1"/>
      <protection locked="0"/>
    </xf>
    <xf numFmtId="0" fontId="26" fillId="0" borderId="28" xfId="0" applyFont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28" fillId="0" borderId="39" xfId="2" applyFont="1" applyBorder="1" applyAlignment="1" applyProtection="1">
      <alignment horizontal="center" vertical="center" wrapText="1"/>
      <protection locked="0"/>
    </xf>
    <xf numFmtId="0" fontId="28" fillId="0" borderId="45" xfId="2" applyFont="1" applyBorder="1" applyAlignment="1" applyProtection="1">
      <alignment horizontal="center" vertical="center" wrapText="1"/>
      <protection locked="0"/>
    </xf>
    <xf numFmtId="0" fontId="26" fillId="0" borderId="46" xfId="2" applyFont="1" applyBorder="1" applyAlignment="1" applyProtection="1">
      <alignment horizontal="center" vertical="center" wrapText="1"/>
      <protection locked="0"/>
    </xf>
    <xf numFmtId="0" fontId="28" fillId="0" borderId="41" xfId="1" applyFont="1" applyBorder="1" applyAlignment="1" applyProtection="1">
      <alignment horizontal="center" vertical="center" wrapText="1"/>
      <protection locked="0"/>
    </xf>
    <xf numFmtId="0" fontId="28" fillId="0" borderId="47" xfId="1" applyFont="1" applyBorder="1" applyAlignment="1" applyProtection="1">
      <alignment horizontal="center" vertical="center" wrapText="1"/>
      <protection locked="0"/>
    </xf>
    <xf numFmtId="0" fontId="29" fillId="0" borderId="134" xfId="2" applyNumberFormat="1" applyFont="1" applyFill="1" applyBorder="1" applyAlignment="1" applyProtection="1">
      <alignment horizontal="left" vertical="center" wrapText="1"/>
      <protection locked="0"/>
    </xf>
    <xf numFmtId="0" fontId="29" fillId="0" borderId="33" xfId="2" applyNumberFormat="1" applyFont="1" applyFill="1" applyBorder="1" applyAlignment="1" applyProtection="1">
      <alignment horizontal="left" vertical="center" wrapText="1"/>
      <protection locked="0"/>
    </xf>
    <xf numFmtId="0" fontId="28" fillId="0" borderId="29" xfId="1" applyFont="1" applyBorder="1" applyAlignment="1" applyProtection="1">
      <alignment horizontal="center" vertical="center" wrapText="1"/>
      <protection locked="0"/>
    </xf>
    <xf numFmtId="0" fontId="28" fillId="0" borderId="31" xfId="1" applyFont="1" applyBorder="1" applyAlignment="1" applyProtection="1">
      <alignment horizontal="center" vertical="center" wrapText="1"/>
      <protection locked="0"/>
    </xf>
    <xf numFmtId="0" fontId="28" fillId="0" borderId="51" xfId="1" applyFont="1" applyBorder="1" applyAlignment="1" applyProtection="1">
      <alignment horizontal="center" vertical="center" wrapText="1"/>
      <protection locked="0"/>
    </xf>
    <xf numFmtId="0" fontId="28" fillId="0" borderId="127" xfId="1" applyFont="1" applyBorder="1" applyAlignment="1" applyProtection="1">
      <alignment horizontal="center" vertical="center" wrapText="1"/>
      <protection locked="0"/>
    </xf>
  </cellXfs>
  <cellStyles count="4">
    <cellStyle name="백분율 2" xfId="3"/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BreakPreview" zoomScale="85" zoomScaleNormal="100" zoomScaleSheetLayoutView="85" workbookViewId="0">
      <selection activeCell="D7" sqref="D7:D10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2.375" style="1" customWidth="1"/>
    <col min="4" max="4" width="48.75" style="1" customWidth="1"/>
    <col min="5" max="5" width="8.75" style="1" customWidth="1"/>
    <col min="6" max="6" width="7.625" style="1" customWidth="1"/>
    <col min="7" max="8" width="7.125" style="1" customWidth="1"/>
    <col min="9" max="9" width="6.625" style="1" customWidth="1"/>
    <col min="10" max="10" width="7.37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391" t="s">
        <v>238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3"/>
    </row>
    <row r="2" spans="1:15" ht="12" customHeight="1" x14ac:dyDescent="0.3"/>
    <row r="3" spans="1:15" ht="15" customHeight="1" x14ac:dyDescent="0.3"/>
    <row r="4" spans="1:15" s="3" customFormat="1" ht="30" customHeight="1" thickBot="1" x14ac:dyDescent="0.35">
      <c r="A4" s="373" t="s">
        <v>239</v>
      </c>
      <c r="B4" s="373"/>
      <c r="C4" s="373"/>
      <c r="D4" s="373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3" customFormat="1" ht="20.100000000000001" customHeight="1" x14ac:dyDescent="0.3">
      <c r="A5" s="374" t="s">
        <v>240</v>
      </c>
      <c r="B5" s="376" t="s">
        <v>241</v>
      </c>
      <c r="C5" s="378" t="s">
        <v>242</v>
      </c>
      <c r="D5" s="380" t="s">
        <v>243</v>
      </c>
      <c r="E5" s="380" t="s">
        <v>244</v>
      </c>
      <c r="F5" s="382" t="s">
        <v>245</v>
      </c>
      <c r="G5" s="382" t="s">
        <v>246</v>
      </c>
      <c r="H5" s="382" t="s">
        <v>247</v>
      </c>
      <c r="I5" s="382" t="s">
        <v>63</v>
      </c>
      <c r="J5" s="382" t="s">
        <v>64</v>
      </c>
      <c r="K5" s="380" t="s">
        <v>248</v>
      </c>
      <c r="L5" s="380" t="s">
        <v>66</v>
      </c>
      <c r="M5" s="384" t="s">
        <v>249</v>
      </c>
      <c r="N5" s="385"/>
      <c r="O5" s="368" t="s">
        <v>250</v>
      </c>
    </row>
    <row r="6" spans="1:15" s="5" customFormat="1" ht="23.25" customHeight="1" thickBot="1" x14ac:dyDescent="0.35">
      <c r="A6" s="375"/>
      <c r="B6" s="377"/>
      <c r="C6" s="379"/>
      <c r="D6" s="381"/>
      <c r="E6" s="381"/>
      <c r="F6" s="383"/>
      <c r="G6" s="383"/>
      <c r="H6" s="383"/>
      <c r="I6" s="383"/>
      <c r="J6" s="383"/>
      <c r="K6" s="381"/>
      <c r="L6" s="381"/>
      <c r="M6" s="4" t="s">
        <v>70</v>
      </c>
      <c r="N6" s="4" t="s">
        <v>72</v>
      </c>
      <c r="O6" s="369"/>
    </row>
    <row r="7" spans="1:15" s="5" customFormat="1" ht="33" customHeight="1" thickTop="1" x14ac:dyDescent="0.3">
      <c r="A7" s="386" t="s">
        <v>251</v>
      </c>
      <c r="B7" s="388" t="s">
        <v>252</v>
      </c>
      <c r="C7" s="349" t="s">
        <v>253</v>
      </c>
      <c r="D7" s="352" t="s">
        <v>392</v>
      </c>
      <c r="E7" s="355" t="s">
        <v>254</v>
      </c>
      <c r="F7" s="6" t="s">
        <v>255</v>
      </c>
      <c r="G7" s="191" t="s">
        <v>256</v>
      </c>
      <c r="H7" s="192" t="s">
        <v>257</v>
      </c>
      <c r="I7" s="7">
        <v>147</v>
      </c>
      <c r="J7" s="8">
        <v>34.9</v>
      </c>
      <c r="K7" s="7">
        <v>13</v>
      </c>
      <c r="L7" s="9">
        <v>97</v>
      </c>
      <c r="M7" s="9">
        <v>10</v>
      </c>
      <c r="N7" s="10">
        <v>13</v>
      </c>
      <c r="O7" s="193"/>
    </row>
    <row r="8" spans="1:15" ht="33" customHeight="1" x14ac:dyDescent="0.3">
      <c r="A8" s="358"/>
      <c r="B8" s="361"/>
      <c r="C8" s="350"/>
      <c r="D8" s="353"/>
      <c r="E8" s="356"/>
      <c r="F8" s="150" t="s">
        <v>258</v>
      </c>
      <c r="G8" s="194" t="str">
        <f>G7</f>
        <v>04;40
05:30</v>
      </c>
      <c r="H8" s="14" t="str">
        <f>H7</f>
        <v>23:00
23:50</v>
      </c>
      <c r="I8" s="15">
        <f>I7</f>
        <v>147</v>
      </c>
      <c r="J8" s="16">
        <f>J7</f>
        <v>34.9</v>
      </c>
      <c r="K8" s="15">
        <v>12</v>
      </c>
      <c r="L8" s="17">
        <v>89</v>
      </c>
      <c r="M8" s="17">
        <v>11</v>
      </c>
      <c r="N8" s="18">
        <v>14</v>
      </c>
      <c r="O8" s="187"/>
    </row>
    <row r="9" spans="1:15" ht="33" customHeight="1" x14ac:dyDescent="0.3">
      <c r="A9" s="359"/>
      <c r="B9" s="362"/>
      <c r="C9" s="350"/>
      <c r="D9" s="353"/>
      <c r="E9" s="356"/>
      <c r="F9" s="150" t="s">
        <v>259</v>
      </c>
      <c r="G9" s="194" t="str">
        <f>G7</f>
        <v>04;40
05:30</v>
      </c>
      <c r="H9" s="14" t="str">
        <f>H7</f>
        <v>23:00
23:50</v>
      </c>
      <c r="I9" s="15">
        <f>I7</f>
        <v>147</v>
      </c>
      <c r="J9" s="16">
        <f>J7</f>
        <v>34.9</v>
      </c>
      <c r="K9" s="15">
        <v>10</v>
      </c>
      <c r="L9" s="17">
        <v>74</v>
      </c>
      <c r="M9" s="17">
        <v>13</v>
      </c>
      <c r="N9" s="18">
        <v>16</v>
      </c>
      <c r="O9" s="187"/>
    </row>
    <row r="10" spans="1:15" ht="33" customHeight="1" x14ac:dyDescent="0.3">
      <c r="A10" s="387"/>
      <c r="B10" s="389"/>
      <c r="C10" s="351"/>
      <c r="D10" s="354"/>
      <c r="E10" s="357"/>
      <c r="F10" s="150" t="s">
        <v>85</v>
      </c>
      <c r="G10" s="194" t="str">
        <f>G7</f>
        <v>04;40
05:30</v>
      </c>
      <c r="H10" s="14" t="str">
        <f>H7</f>
        <v>23:00
23:50</v>
      </c>
      <c r="I10" s="15">
        <f>I7</f>
        <v>147</v>
      </c>
      <c r="J10" s="16">
        <f>J7</f>
        <v>34.9</v>
      </c>
      <c r="K10" s="15">
        <v>9</v>
      </c>
      <c r="L10" s="17">
        <v>67</v>
      </c>
      <c r="M10" s="17">
        <v>15</v>
      </c>
      <c r="N10" s="18">
        <v>18</v>
      </c>
      <c r="O10" s="195"/>
    </row>
    <row r="11" spans="1:15" s="3" customFormat="1" ht="33" customHeight="1" x14ac:dyDescent="0.3">
      <c r="A11" s="358" t="s">
        <v>260</v>
      </c>
      <c r="B11" s="361" t="s">
        <v>261</v>
      </c>
      <c r="C11" s="350" t="s">
        <v>262</v>
      </c>
      <c r="D11" s="353" t="s">
        <v>263</v>
      </c>
      <c r="E11" s="356" t="s">
        <v>264</v>
      </c>
      <c r="F11" s="20" t="s">
        <v>265</v>
      </c>
      <c r="G11" s="194" t="s">
        <v>266</v>
      </c>
      <c r="H11" s="194" t="s">
        <v>267</v>
      </c>
      <c r="I11" s="15">
        <v>147</v>
      </c>
      <c r="J11" s="68">
        <v>34.700000000000003</v>
      </c>
      <c r="K11" s="67">
        <v>11</v>
      </c>
      <c r="L11" s="69">
        <v>82</v>
      </c>
      <c r="M11" s="69">
        <v>12</v>
      </c>
      <c r="N11" s="70">
        <v>15</v>
      </c>
      <c r="O11" s="26"/>
    </row>
    <row r="12" spans="1:15" ht="33" customHeight="1" x14ac:dyDescent="0.3">
      <c r="A12" s="358"/>
      <c r="B12" s="361"/>
      <c r="C12" s="350"/>
      <c r="D12" s="353"/>
      <c r="E12" s="356"/>
      <c r="F12" s="150" t="s">
        <v>268</v>
      </c>
      <c r="G12" s="194" t="str">
        <f>G11</f>
        <v>04;40
05:30</v>
      </c>
      <c r="H12" s="14" t="str">
        <f>H11</f>
        <v>23:00
23:50</v>
      </c>
      <c r="I12" s="15">
        <f>I11</f>
        <v>147</v>
      </c>
      <c r="J12" s="68">
        <f>J11</f>
        <v>34.700000000000003</v>
      </c>
      <c r="K12" s="67">
        <v>10</v>
      </c>
      <c r="L12" s="69">
        <v>74</v>
      </c>
      <c r="M12" s="69">
        <v>13</v>
      </c>
      <c r="N12" s="70">
        <v>16</v>
      </c>
      <c r="O12" s="187"/>
    </row>
    <row r="13" spans="1:15" ht="33" customHeight="1" x14ac:dyDescent="0.3">
      <c r="A13" s="359"/>
      <c r="B13" s="362"/>
      <c r="C13" s="350"/>
      <c r="D13" s="353"/>
      <c r="E13" s="356"/>
      <c r="F13" s="150" t="s">
        <v>259</v>
      </c>
      <c r="G13" s="194" t="str">
        <f>G11</f>
        <v>04;40
05:30</v>
      </c>
      <c r="H13" s="14" t="str">
        <f>H11</f>
        <v>23:00
23:50</v>
      </c>
      <c r="I13" s="15">
        <f>I11</f>
        <v>147</v>
      </c>
      <c r="J13" s="68">
        <f>J11</f>
        <v>34.700000000000003</v>
      </c>
      <c r="K13" s="67">
        <v>9</v>
      </c>
      <c r="L13" s="69">
        <v>67</v>
      </c>
      <c r="M13" s="69">
        <v>14</v>
      </c>
      <c r="N13" s="70">
        <v>19</v>
      </c>
      <c r="O13" s="187"/>
    </row>
    <row r="14" spans="1:15" ht="33" customHeight="1" thickBot="1" x14ac:dyDescent="0.35">
      <c r="A14" s="360"/>
      <c r="B14" s="363"/>
      <c r="C14" s="390"/>
      <c r="D14" s="366"/>
      <c r="E14" s="367"/>
      <c r="F14" s="21" t="s">
        <v>269</v>
      </c>
      <c r="G14" s="196" t="str">
        <f>G11</f>
        <v>04;40
05:30</v>
      </c>
      <c r="H14" s="50" t="str">
        <f>H11</f>
        <v>23:00
23:50</v>
      </c>
      <c r="I14" s="25">
        <f>I11</f>
        <v>147</v>
      </c>
      <c r="J14" s="72">
        <f>J11</f>
        <v>34.700000000000003</v>
      </c>
      <c r="K14" s="71">
        <v>8</v>
      </c>
      <c r="L14" s="73">
        <v>59</v>
      </c>
      <c r="M14" s="73">
        <v>16</v>
      </c>
      <c r="N14" s="74">
        <v>21</v>
      </c>
      <c r="O14" s="143"/>
    </row>
    <row r="15" spans="1:15" ht="30" customHeight="1" x14ac:dyDescent="0.3">
      <c r="A15" s="31"/>
      <c r="B15" s="31"/>
      <c r="C15" s="197"/>
      <c r="D15" s="33"/>
      <c r="E15" s="198"/>
      <c r="F15" s="35"/>
      <c r="G15" s="199"/>
      <c r="H15" s="36"/>
      <c r="I15" s="200"/>
      <c r="J15" s="201"/>
      <c r="K15" s="200"/>
      <c r="L15" s="202"/>
      <c r="M15" s="202"/>
      <c r="N15" s="202"/>
      <c r="O15" s="35"/>
    </row>
    <row r="16" spans="1:15" s="3" customFormat="1" ht="42.75" customHeight="1" x14ac:dyDescent="0.3">
      <c r="A16" s="370" t="s">
        <v>270</v>
      </c>
      <c r="B16" s="371"/>
      <c r="C16" s="371"/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2"/>
    </row>
    <row r="17" spans="1:15" s="3" customFormat="1" ht="24" customHeight="1" x14ac:dyDescent="0.3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</row>
    <row r="18" spans="1:15" s="3" customFormat="1" ht="30" customHeight="1" thickBot="1" x14ac:dyDescent="0.35">
      <c r="A18" s="373" t="s">
        <v>271</v>
      </c>
      <c r="B18" s="373"/>
      <c r="C18" s="373"/>
      <c r="D18" s="37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3" customFormat="1" ht="20.100000000000001" customHeight="1" x14ac:dyDescent="0.3">
      <c r="A19" s="374" t="s">
        <v>272</v>
      </c>
      <c r="B19" s="376" t="s">
        <v>273</v>
      </c>
      <c r="C19" s="378" t="s">
        <v>274</v>
      </c>
      <c r="D19" s="380" t="s">
        <v>275</v>
      </c>
      <c r="E19" s="380" t="s">
        <v>276</v>
      </c>
      <c r="F19" s="382" t="s">
        <v>277</v>
      </c>
      <c r="G19" s="382" t="s">
        <v>278</v>
      </c>
      <c r="H19" s="382" t="s">
        <v>279</v>
      </c>
      <c r="I19" s="382" t="s">
        <v>280</v>
      </c>
      <c r="J19" s="382" t="s">
        <v>281</v>
      </c>
      <c r="K19" s="380" t="s">
        <v>282</v>
      </c>
      <c r="L19" s="380" t="s">
        <v>283</v>
      </c>
      <c r="M19" s="384" t="s">
        <v>67</v>
      </c>
      <c r="N19" s="385"/>
      <c r="O19" s="368" t="s">
        <v>284</v>
      </c>
    </row>
    <row r="20" spans="1:15" s="5" customFormat="1" ht="23.25" customHeight="1" thickBot="1" x14ac:dyDescent="0.35">
      <c r="A20" s="375"/>
      <c r="B20" s="377"/>
      <c r="C20" s="379"/>
      <c r="D20" s="381"/>
      <c r="E20" s="381"/>
      <c r="F20" s="383"/>
      <c r="G20" s="383"/>
      <c r="H20" s="383"/>
      <c r="I20" s="383"/>
      <c r="J20" s="383"/>
      <c r="K20" s="381"/>
      <c r="L20" s="381"/>
      <c r="M20" s="4" t="s">
        <v>285</v>
      </c>
      <c r="N20" s="4" t="s">
        <v>286</v>
      </c>
      <c r="O20" s="369"/>
    </row>
    <row r="21" spans="1:15" s="5" customFormat="1" ht="33" customHeight="1" thickTop="1" x14ac:dyDescent="0.3">
      <c r="A21" s="343" t="s">
        <v>287</v>
      </c>
      <c r="B21" s="346" t="s">
        <v>288</v>
      </c>
      <c r="C21" s="349" t="s">
        <v>262</v>
      </c>
      <c r="D21" s="352" t="s">
        <v>289</v>
      </c>
      <c r="E21" s="355" t="s">
        <v>290</v>
      </c>
      <c r="F21" s="6" t="s">
        <v>265</v>
      </c>
      <c r="G21" s="191" t="s">
        <v>291</v>
      </c>
      <c r="H21" s="192" t="s">
        <v>292</v>
      </c>
      <c r="I21" s="7">
        <v>120</v>
      </c>
      <c r="J21" s="203">
        <v>29.1</v>
      </c>
      <c r="K21" s="7">
        <v>6</v>
      </c>
      <c r="L21" s="9">
        <v>54</v>
      </c>
      <c r="M21" s="9">
        <v>19</v>
      </c>
      <c r="N21" s="10">
        <v>21</v>
      </c>
      <c r="O21" s="11"/>
    </row>
    <row r="22" spans="1:15" ht="33" customHeight="1" x14ac:dyDescent="0.3">
      <c r="A22" s="344"/>
      <c r="B22" s="347"/>
      <c r="C22" s="350"/>
      <c r="D22" s="353"/>
      <c r="E22" s="356"/>
      <c r="F22" s="150" t="s">
        <v>268</v>
      </c>
      <c r="G22" s="204" t="str">
        <f>G21</f>
        <v>05;00
05:00</v>
      </c>
      <c r="H22" s="14" t="str">
        <f>H21</f>
        <v>23:00
23:30</v>
      </c>
      <c r="I22" s="15">
        <f>I21</f>
        <v>120</v>
      </c>
      <c r="J22" s="68">
        <f>J21</f>
        <v>29.1</v>
      </c>
      <c r="K22" s="15">
        <v>5</v>
      </c>
      <c r="L22" s="17">
        <v>45</v>
      </c>
      <c r="M22" s="17">
        <v>19</v>
      </c>
      <c r="N22" s="18">
        <v>21</v>
      </c>
      <c r="O22" s="152"/>
    </row>
    <row r="23" spans="1:15" ht="33" customHeight="1" x14ac:dyDescent="0.3">
      <c r="A23" s="344"/>
      <c r="B23" s="347"/>
      <c r="C23" s="350"/>
      <c r="D23" s="353"/>
      <c r="E23" s="356"/>
      <c r="F23" s="150" t="s">
        <v>185</v>
      </c>
      <c r="G23" s="204" t="str">
        <f>G21</f>
        <v>05;00
05:00</v>
      </c>
      <c r="H23" s="14" t="str">
        <f>H21</f>
        <v>23:00
23:30</v>
      </c>
      <c r="I23" s="15">
        <f>I21</f>
        <v>120</v>
      </c>
      <c r="J23" s="68">
        <f>J21</f>
        <v>29.1</v>
      </c>
      <c r="K23" s="15">
        <v>5</v>
      </c>
      <c r="L23" s="17">
        <v>45</v>
      </c>
      <c r="M23" s="17">
        <v>22</v>
      </c>
      <c r="N23" s="18">
        <v>26</v>
      </c>
      <c r="O23" s="152"/>
    </row>
    <row r="24" spans="1:15" ht="33" customHeight="1" x14ac:dyDescent="0.3">
      <c r="A24" s="345"/>
      <c r="B24" s="348"/>
      <c r="C24" s="351"/>
      <c r="D24" s="354"/>
      <c r="E24" s="357"/>
      <c r="F24" s="150" t="s">
        <v>159</v>
      </c>
      <c r="G24" s="204" t="str">
        <f>G21</f>
        <v>05;00
05:00</v>
      </c>
      <c r="H24" s="14" t="str">
        <f>H21</f>
        <v>23:00
23:30</v>
      </c>
      <c r="I24" s="15">
        <f>I21</f>
        <v>120</v>
      </c>
      <c r="J24" s="68">
        <f>J21</f>
        <v>29.1</v>
      </c>
      <c r="K24" s="15">
        <v>5</v>
      </c>
      <c r="L24" s="17">
        <v>45</v>
      </c>
      <c r="M24" s="17">
        <v>22</v>
      </c>
      <c r="N24" s="18">
        <v>26</v>
      </c>
      <c r="O24" s="152"/>
    </row>
    <row r="25" spans="1:15" s="3" customFormat="1" ht="33" customHeight="1" x14ac:dyDescent="0.3">
      <c r="A25" s="358" t="s">
        <v>366</v>
      </c>
      <c r="B25" s="361" t="s">
        <v>252</v>
      </c>
      <c r="C25" s="364" t="s">
        <v>293</v>
      </c>
      <c r="D25" s="353" t="s">
        <v>376</v>
      </c>
      <c r="E25" s="356" t="s">
        <v>294</v>
      </c>
      <c r="F25" s="20" t="s">
        <v>255</v>
      </c>
      <c r="G25" s="204" t="s">
        <v>295</v>
      </c>
      <c r="H25" s="204" t="s">
        <v>128</v>
      </c>
      <c r="I25" s="67">
        <v>156</v>
      </c>
      <c r="J25" s="68">
        <v>39.700000000000003</v>
      </c>
      <c r="K25" s="67">
        <v>8</v>
      </c>
      <c r="L25" s="69">
        <v>55</v>
      </c>
      <c r="M25" s="69">
        <v>18</v>
      </c>
      <c r="N25" s="70">
        <v>21</v>
      </c>
      <c r="O25" s="26"/>
    </row>
    <row r="26" spans="1:15" ht="33" customHeight="1" x14ac:dyDescent="0.3">
      <c r="A26" s="358"/>
      <c r="B26" s="361"/>
      <c r="C26" s="364"/>
      <c r="D26" s="353"/>
      <c r="E26" s="356"/>
      <c r="F26" s="150" t="s">
        <v>258</v>
      </c>
      <c r="G26" s="204" t="str">
        <f>G25</f>
        <v>05;00
05:00</v>
      </c>
      <c r="H26" s="14" t="str">
        <f>H25</f>
        <v>23:00
23:30</v>
      </c>
      <c r="I26" s="67">
        <f>I25</f>
        <v>156</v>
      </c>
      <c r="J26" s="68">
        <f>J25</f>
        <v>39.700000000000003</v>
      </c>
      <c r="K26" s="67">
        <v>7</v>
      </c>
      <c r="L26" s="69">
        <v>48</v>
      </c>
      <c r="M26" s="69">
        <v>20</v>
      </c>
      <c r="N26" s="70">
        <v>25</v>
      </c>
      <c r="O26" s="187"/>
    </row>
    <row r="27" spans="1:15" ht="33" customHeight="1" x14ac:dyDescent="0.3">
      <c r="A27" s="359"/>
      <c r="B27" s="362"/>
      <c r="C27" s="364"/>
      <c r="D27" s="353"/>
      <c r="E27" s="356"/>
      <c r="F27" s="150" t="s">
        <v>259</v>
      </c>
      <c r="G27" s="204" t="str">
        <f>G25</f>
        <v>05;00
05:00</v>
      </c>
      <c r="H27" s="14" t="str">
        <f>H25</f>
        <v>23:00
23:30</v>
      </c>
      <c r="I27" s="67">
        <f>I25</f>
        <v>156</v>
      </c>
      <c r="J27" s="68">
        <f>J25</f>
        <v>39.700000000000003</v>
      </c>
      <c r="K27" s="67">
        <v>7</v>
      </c>
      <c r="L27" s="69">
        <v>48</v>
      </c>
      <c r="M27" s="69">
        <v>20</v>
      </c>
      <c r="N27" s="70">
        <v>25</v>
      </c>
      <c r="O27" s="187"/>
    </row>
    <row r="28" spans="1:15" ht="33" customHeight="1" thickBot="1" x14ac:dyDescent="0.35">
      <c r="A28" s="360"/>
      <c r="B28" s="363"/>
      <c r="C28" s="365"/>
      <c r="D28" s="366"/>
      <c r="E28" s="367"/>
      <c r="F28" s="21" t="s">
        <v>121</v>
      </c>
      <c r="G28" s="196" t="str">
        <f>G25</f>
        <v>05;00
05:00</v>
      </c>
      <c r="H28" s="50" t="str">
        <f>H25</f>
        <v>23:00
23:30</v>
      </c>
      <c r="I28" s="71">
        <f>I25</f>
        <v>156</v>
      </c>
      <c r="J28" s="72">
        <f>J25</f>
        <v>39.700000000000003</v>
      </c>
      <c r="K28" s="71">
        <v>6</v>
      </c>
      <c r="L28" s="73">
        <v>41</v>
      </c>
      <c r="M28" s="73">
        <v>24</v>
      </c>
      <c r="N28" s="74">
        <v>28</v>
      </c>
      <c r="O28" s="143"/>
    </row>
    <row r="29" spans="1:15" ht="30" customHeight="1" x14ac:dyDescent="0.3">
      <c r="A29" s="31"/>
      <c r="B29" s="31"/>
      <c r="C29" s="197"/>
      <c r="D29" s="33"/>
      <c r="E29" s="198"/>
      <c r="F29" s="35"/>
      <c r="G29" s="199"/>
      <c r="H29" s="36"/>
      <c r="I29" s="200"/>
      <c r="J29" s="201"/>
      <c r="K29" s="200"/>
      <c r="L29" s="202"/>
      <c r="M29" s="202"/>
      <c r="N29" s="202"/>
      <c r="O29" s="35"/>
    </row>
    <row r="30" spans="1:15" s="3" customFormat="1" ht="54" customHeight="1" x14ac:dyDescent="0.3">
      <c r="A30" s="340" t="s">
        <v>367</v>
      </c>
      <c r="B30" s="341"/>
      <c r="C30" s="341"/>
      <c r="D30" s="341"/>
      <c r="E30" s="341"/>
      <c r="F30" s="341"/>
      <c r="G30" s="341"/>
      <c r="H30" s="341"/>
      <c r="I30" s="341"/>
      <c r="J30" s="341"/>
      <c r="K30" s="341"/>
      <c r="L30" s="341"/>
      <c r="M30" s="341"/>
      <c r="N30" s="341"/>
      <c r="O30" s="342"/>
    </row>
    <row r="31" spans="1:15" s="3" customFormat="1" ht="24" customHeight="1" x14ac:dyDescent="0.3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</row>
  </sheetData>
  <mergeCells count="53">
    <mergeCell ref="O5:O6"/>
    <mergeCell ref="A1:O1"/>
    <mergeCell ref="A4:D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N5"/>
    <mergeCell ref="A11:A14"/>
    <mergeCell ref="B11:B14"/>
    <mergeCell ref="C11:C14"/>
    <mergeCell ref="D11:D14"/>
    <mergeCell ref="E11:E14"/>
    <mergeCell ref="A7:A10"/>
    <mergeCell ref="B7:B10"/>
    <mergeCell ref="C7:C10"/>
    <mergeCell ref="D7:D10"/>
    <mergeCell ref="E7:E10"/>
    <mergeCell ref="O19:O20"/>
    <mergeCell ref="A16:O16"/>
    <mergeCell ref="A18:D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N19"/>
    <mergeCell ref="A30:O30"/>
    <mergeCell ref="A21:A24"/>
    <mergeCell ref="B21:B24"/>
    <mergeCell ref="C21:C24"/>
    <mergeCell ref="D21:D24"/>
    <mergeCell ref="E21:E24"/>
    <mergeCell ref="A25:A28"/>
    <mergeCell ref="B25:B28"/>
    <mergeCell ref="C25:C28"/>
    <mergeCell ref="D25:D28"/>
    <mergeCell ref="E25:E28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view="pageBreakPreview" topLeftCell="A22" zoomScale="85" zoomScaleNormal="100" zoomScaleSheetLayoutView="85" workbookViewId="0">
      <selection activeCell="F36" sqref="F36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2.375" style="1" customWidth="1"/>
    <col min="4" max="4" width="48.75" style="1" customWidth="1"/>
    <col min="5" max="5" width="8.75" style="1" customWidth="1"/>
    <col min="6" max="6" width="7.625" style="1" customWidth="1"/>
    <col min="7" max="8" width="7.125" style="1" customWidth="1"/>
    <col min="9" max="9" width="6.625" style="1" customWidth="1"/>
    <col min="10" max="10" width="8.12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391" t="s">
        <v>23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3"/>
    </row>
    <row r="2" spans="1:15" ht="12" customHeight="1" x14ac:dyDescent="0.3"/>
    <row r="3" spans="1:15" s="3" customFormat="1" ht="30" customHeight="1" thickBot="1" x14ac:dyDescent="0.35">
      <c r="A3" s="373" t="s">
        <v>386</v>
      </c>
      <c r="B3" s="373"/>
      <c r="C3" s="373"/>
      <c r="D3" s="373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20.100000000000001" customHeight="1" x14ac:dyDescent="0.3">
      <c r="A4" s="374" t="s">
        <v>0</v>
      </c>
      <c r="B4" s="376" t="s">
        <v>1</v>
      </c>
      <c r="C4" s="378" t="s">
        <v>2</v>
      </c>
      <c r="D4" s="380" t="s">
        <v>3</v>
      </c>
      <c r="E4" s="380" t="s">
        <v>4</v>
      </c>
      <c r="F4" s="382" t="s">
        <v>5</v>
      </c>
      <c r="G4" s="382" t="s">
        <v>6</v>
      </c>
      <c r="H4" s="382" t="s">
        <v>7</v>
      </c>
      <c r="I4" s="382" t="s">
        <v>8</v>
      </c>
      <c r="J4" s="382" t="s">
        <v>9</v>
      </c>
      <c r="K4" s="380" t="s">
        <v>10</v>
      </c>
      <c r="L4" s="380" t="s">
        <v>11</v>
      </c>
      <c r="M4" s="384" t="s">
        <v>12</v>
      </c>
      <c r="N4" s="385"/>
      <c r="O4" s="368" t="s">
        <v>13</v>
      </c>
    </row>
    <row r="5" spans="1:15" s="5" customFormat="1" ht="23.25" customHeight="1" thickBot="1" x14ac:dyDescent="0.35">
      <c r="A5" s="375"/>
      <c r="B5" s="377"/>
      <c r="C5" s="379"/>
      <c r="D5" s="381"/>
      <c r="E5" s="381"/>
      <c r="F5" s="383"/>
      <c r="G5" s="383"/>
      <c r="H5" s="383"/>
      <c r="I5" s="383"/>
      <c r="J5" s="383"/>
      <c r="K5" s="381"/>
      <c r="L5" s="381"/>
      <c r="M5" s="4" t="s">
        <v>14</v>
      </c>
      <c r="N5" s="4" t="s">
        <v>15</v>
      </c>
      <c r="O5" s="369"/>
    </row>
    <row r="6" spans="1:15" s="3" customFormat="1" ht="33" customHeight="1" thickTop="1" x14ac:dyDescent="0.3">
      <c r="A6" s="386" t="s">
        <v>40</v>
      </c>
      <c r="B6" s="388" t="s">
        <v>16</v>
      </c>
      <c r="C6" s="349" t="s">
        <v>24</v>
      </c>
      <c r="D6" s="401" t="s">
        <v>43</v>
      </c>
      <c r="E6" s="355" t="s">
        <v>45</v>
      </c>
      <c r="F6" s="59" t="s">
        <v>17</v>
      </c>
      <c r="G6" s="60" t="s">
        <v>46</v>
      </c>
      <c r="H6" s="61" t="s">
        <v>25</v>
      </c>
      <c r="I6" s="7">
        <v>237</v>
      </c>
      <c r="J6" s="8">
        <v>50.4</v>
      </c>
      <c r="K6" s="7">
        <v>32</v>
      </c>
      <c r="L6" s="9">
        <v>147</v>
      </c>
      <c r="M6" s="9">
        <v>6</v>
      </c>
      <c r="N6" s="10">
        <v>9</v>
      </c>
      <c r="O6" s="62"/>
    </row>
    <row r="7" spans="1:15" ht="33" customHeight="1" x14ac:dyDescent="0.3">
      <c r="A7" s="358"/>
      <c r="B7" s="361"/>
      <c r="C7" s="350"/>
      <c r="D7" s="402"/>
      <c r="E7" s="356"/>
      <c r="F7" s="63" t="s">
        <v>19</v>
      </c>
      <c r="G7" s="64" t="str">
        <f>G6</f>
        <v>04:45
05:00</v>
      </c>
      <c r="H7" s="14" t="str">
        <f>H6</f>
        <v>23:00
23:00</v>
      </c>
      <c r="I7" s="15">
        <f>I6</f>
        <v>237</v>
      </c>
      <c r="J7" s="16">
        <f>J6</f>
        <v>50.4</v>
      </c>
      <c r="K7" s="15">
        <v>28</v>
      </c>
      <c r="L7" s="17">
        <v>129</v>
      </c>
      <c r="M7" s="17">
        <v>7</v>
      </c>
      <c r="N7" s="18">
        <v>10</v>
      </c>
      <c r="O7" s="65"/>
    </row>
    <row r="8" spans="1:15" ht="33" customHeight="1" x14ac:dyDescent="0.3">
      <c r="A8" s="397"/>
      <c r="B8" s="399"/>
      <c r="C8" s="350"/>
      <c r="D8" s="402"/>
      <c r="E8" s="356"/>
      <c r="F8" s="46" t="s">
        <v>20</v>
      </c>
      <c r="G8" s="13" t="str">
        <f>G6</f>
        <v>04:45
05:00</v>
      </c>
      <c r="H8" s="14" t="str">
        <f>H6</f>
        <v>23:00
23:00</v>
      </c>
      <c r="I8" s="15">
        <f>I6</f>
        <v>237</v>
      </c>
      <c r="J8" s="16">
        <f>J6</f>
        <v>50.4</v>
      </c>
      <c r="K8" s="15">
        <v>25</v>
      </c>
      <c r="L8" s="17">
        <v>115</v>
      </c>
      <c r="M8" s="17">
        <v>8</v>
      </c>
      <c r="N8" s="18">
        <v>11</v>
      </c>
      <c r="O8" s="65"/>
    </row>
    <row r="9" spans="1:15" ht="33" customHeight="1" x14ac:dyDescent="0.3">
      <c r="A9" s="398"/>
      <c r="B9" s="400"/>
      <c r="C9" s="351"/>
      <c r="D9" s="403"/>
      <c r="E9" s="357"/>
      <c r="F9" s="46" t="s">
        <v>21</v>
      </c>
      <c r="G9" s="64" t="str">
        <f>G6</f>
        <v>04:45
05:00</v>
      </c>
      <c r="H9" s="14" t="str">
        <f>H6</f>
        <v>23:00
23:00</v>
      </c>
      <c r="I9" s="15">
        <f>I6</f>
        <v>237</v>
      </c>
      <c r="J9" s="16">
        <f>J6</f>
        <v>50.4</v>
      </c>
      <c r="K9" s="15">
        <v>21</v>
      </c>
      <c r="L9" s="17">
        <v>97</v>
      </c>
      <c r="M9" s="17">
        <v>10</v>
      </c>
      <c r="N9" s="18">
        <v>13</v>
      </c>
      <c r="O9" s="66"/>
    </row>
    <row r="10" spans="1:15" s="3" customFormat="1" ht="33" customHeight="1" x14ac:dyDescent="0.3">
      <c r="A10" s="358" t="s">
        <v>40</v>
      </c>
      <c r="B10" s="361" t="s">
        <v>22</v>
      </c>
      <c r="C10" s="350" t="s">
        <v>41</v>
      </c>
      <c r="D10" s="402" t="s">
        <v>42</v>
      </c>
      <c r="E10" s="356" t="s">
        <v>44</v>
      </c>
      <c r="F10" s="42" t="s">
        <v>17</v>
      </c>
      <c r="G10" s="43" t="s">
        <v>46</v>
      </c>
      <c r="H10" s="44" t="s">
        <v>25</v>
      </c>
      <c r="I10" s="15">
        <v>237</v>
      </c>
      <c r="J10" s="68">
        <v>50.46</v>
      </c>
      <c r="K10" s="67">
        <v>30</v>
      </c>
      <c r="L10" s="69">
        <v>138</v>
      </c>
      <c r="M10" s="69">
        <v>7</v>
      </c>
      <c r="N10" s="70">
        <v>9</v>
      </c>
      <c r="O10" s="45"/>
    </row>
    <row r="11" spans="1:15" ht="33" customHeight="1" x14ac:dyDescent="0.3">
      <c r="A11" s="358"/>
      <c r="B11" s="361"/>
      <c r="C11" s="350"/>
      <c r="D11" s="402"/>
      <c r="E11" s="356"/>
      <c r="F11" s="46" t="s">
        <v>19</v>
      </c>
      <c r="G11" s="22" t="str">
        <f>G10</f>
        <v>04:45
05:00</v>
      </c>
      <c r="H11" s="14" t="str">
        <f>H10</f>
        <v>23:00
23:00</v>
      </c>
      <c r="I11" s="15">
        <f>I10</f>
        <v>237</v>
      </c>
      <c r="J11" s="68">
        <f>J10</f>
        <v>50.46</v>
      </c>
      <c r="K11" s="67">
        <v>26</v>
      </c>
      <c r="L11" s="69">
        <v>120</v>
      </c>
      <c r="M11" s="69">
        <v>8</v>
      </c>
      <c r="N11" s="70">
        <v>10</v>
      </c>
      <c r="O11" s="47"/>
    </row>
    <row r="12" spans="1:15" ht="33" customHeight="1" x14ac:dyDescent="0.3">
      <c r="A12" s="397"/>
      <c r="B12" s="399"/>
      <c r="C12" s="350"/>
      <c r="D12" s="402"/>
      <c r="E12" s="356"/>
      <c r="F12" s="46" t="s">
        <v>20</v>
      </c>
      <c r="G12" s="13" t="str">
        <f>G10</f>
        <v>04:45
05:00</v>
      </c>
      <c r="H12" s="14" t="str">
        <f>H10</f>
        <v>23:00
23:00</v>
      </c>
      <c r="I12" s="15">
        <f>I10</f>
        <v>237</v>
      </c>
      <c r="J12" s="68">
        <f>J10</f>
        <v>50.46</v>
      </c>
      <c r="K12" s="67">
        <v>23</v>
      </c>
      <c r="L12" s="69">
        <v>106</v>
      </c>
      <c r="M12" s="69">
        <v>9</v>
      </c>
      <c r="N12" s="70">
        <v>12</v>
      </c>
      <c r="O12" s="47"/>
    </row>
    <row r="13" spans="1:15" ht="33" customHeight="1" thickBot="1" x14ac:dyDescent="0.35">
      <c r="A13" s="404"/>
      <c r="B13" s="405"/>
      <c r="C13" s="390"/>
      <c r="D13" s="410"/>
      <c r="E13" s="367"/>
      <c r="F13" s="48" t="s">
        <v>21</v>
      </c>
      <c r="G13" s="49" t="str">
        <f>G10</f>
        <v>04:45
05:00</v>
      </c>
      <c r="H13" s="50" t="str">
        <f>H10</f>
        <v>23:00
23:00</v>
      </c>
      <c r="I13" s="25">
        <f>I10</f>
        <v>237</v>
      </c>
      <c r="J13" s="72">
        <f>J10</f>
        <v>50.46</v>
      </c>
      <c r="K13" s="71">
        <v>19</v>
      </c>
      <c r="L13" s="73">
        <v>87</v>
      </c>
      <c r="M13" s="73">
        <v>11</v>
      </c>
      <c r="N13" s="74">
        <v>14</v>
      </c>
      <c r="O13" s="51"/>
    </row>
    <row r="14" spans="1:15" s="41" customFormat="1" ht="18.75" customHeight="1" x14ac:dyDescent="0.3">
      <c r="A14" s="31"/>
      <c r="B14" s="31"/>
      <c r="C14" s="32"/>
      <c r="D14" s="33"/>
      <c r="E14" s="34"/>
      <c r="F14" s="35"/>
      <c r="G14" s="36"/>
      <c r="H14" s="37"/>
      <c r="I14" s="38"/>
      <c r="J14" s="39"/>
      <c r="K14" s="38"/>
      <c r="L14" s="40"/>
      <c r="M14" s="40"/>
      <c r="N14" s="40"/>
      <c r="O14" s="35"/>
    </row>
    <row r="15" spans="1:15" s="41" customFormat="1" ht="39" customHeight="1" x14ac:dyDescent="0.3">
      <c r="A15" s="394" t="s">
        <v>369</v>
      </c>
      <c r="B15" s="395"/>
      <c r="C15" s="395"/>
      <c r="D15" s="395"/>
      <c r="E15" s="395"/>
      <c r="F15" s="395"/>
      <c r="G15" s="395"/>
      <c r="H15" s="395"/>
      <c r="I15" s="395"/>
      <c r="J15" s="395"/>
      <c r="K15" s="395"/>
      <c r="L15" s="395"/>
      <c r="M15" s="395"/>
      <c r="N15" s="395"/>
      <c r="O15" s="396"/>
    </row>
    <row r="16" spans="1:15" s="3" customFormat="1" ht="21.75" customHeight="1" x14ac:dyDescent="0.3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</row>
    <row r="17" spans="1:15" s="3" customFormat="1" ht="30" customHeight="1" thickBot="1" x14ac:dyDescent="0.35">
      <c r="A17" s="373" t="s">
        <v>387</v>
      </c>
      <c r="B17" s="373"/>
      <c r="C17" s="373"/>
      <c r="D17" s="37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3" customFormat="1" ht="20.100000000000001" customHeight="1" x14ac:dyDescent="0.3">
      <c r="A18" s="374" t="s">
        <v>0</v>
      </c>
      <c r="B18" s="376" t="s">
        <v>1</v>
      </c>
      <c r="C18" s="378" t="s">
        <v>2</v>
      </c>
      <c r="D18" s="380" t="s">
        <v>3</v>
      </c>
      <c r="E18" s="380" t="s">
        <v>4</v>
      </c>
      <c r="F18" s="382" t="s">
        <v>5</v>
      </c>
      <c r="G18" s="382" t="s">
        <v>6</v>
      </c>
      <c r="H18" s="382" t="s">
        <v>7</v>
      </c>
      <c r="I18" s="382" t="s">
        <v>8</v>
      </c>
      <c r="J18" s="382" t="s">
        <v>9</v>
      </c>
      <c r="K18" s="380" t="s">
        <v>10</v>
      </c>
      <c r="L18" s="380" t="s">
        <v>11</v>
      </c>
      <c r="M18" s="384" t="s">
        <v>12</v>
      </c>
      <c r="N18" s="385"/>
      <c r="O18" s="368" t="s">
        <v>13</v>
      </c>
    </row>
    <row r="19" spans="1:15" s="5" customFormat="1" ht="23.25" customHeight="1" thickBot="1" x14ac:dyDescent="0.35">
      <c r="A19" s="375"/>
      <c r="B19" s="377"/>
      <c r="C19" s="379"/>
      <c r="D19" s="381"/>
      <c r="E19" s="381"/>
      <c r="F19" s="383"/>
      <c r="G19" s="383"/>
      <c r="H19" s="383"/>
      <c r="I19" s="383"/>
      <c r="J19" s="383"/>
      <c r="K19" s="381"/>
      <c r="L19" s="381"/>
      <c r="M19" s="4" t="s">
        <v>14</v>
      </c>
      <c r="N19" s="4" t="s">
        <v>15</v>
      </c>
      <c r="O19" s="369"/>
    </row>
    <row r="20" spans="1:15" s="3" customFormat="1" ht="33" customHeight="1" thickTop="1" x14ac:dyDescent="0.3">
      <c r="A20" s="386" t="s">
        <v>34</v>
      </c>
      <c r="B20" s="388" t="s">
        <v>16</v>
      </c>
      <c r="C20" s="349" t="s">
        <v>35</v>
      </c>
      <c r="D20" s="401" t="s">
        <v>378</v>
      </c>
      <c r="E20" s="355" t="s">
        <v>36</v>
      </c>
      <c r="F20" s="59" t="s">
        <v>17</v>
      </c>
      <c r="G20" s="60" t="s">
        <v>18</v>
      </c>
      <c r="H20" s="61" t="s">
        <v>25</v>
      </c>
      <c r="I20" s="7">
        <v>196</v>
      </c>
      <c r="J20" s="8">
        <v>44.55</v>
      </c>
      <c r="K20" s="7">
        <v>10</v>
      </c>
      <c r="L20" s="9">
        <v>55</v>
      </c>
      <c r="M20" s="9">
        <v>16</v>
      </c>
      <c r="N20" s="10">
        <v>23</v>
      </c>
      <c r="O20" s="62"/>
    </row>
    <row r="21" spans="1:15" ht="33" customHeight="1" x14ac:dyDescent="0.3">
      <c r="A21" s="358"/>
      <c r="B21" s="361"/>
      <c r="C21" s="350"/>
      <c r="D21" s="402"/>
      <c r="E21" s="356"/>
      <c r="F21" s="46" t="s">
        <v>19</v>
      </c>
      <c r="G21" s="64" t="str">
        <f>G20</f>
        <v>05:00
05:00</v>
      </c>
      <c r="H21" s="14" t="str">
        <f>H20</f>
        <v>23:00
23:00</v>
      </c>
      <c r="I21" s="15">
        <f>I20</f>
        <v>196</v>
      </c>
      <c r="J21" s="16">
        <f>J20</f>
        <v>44.55</v>
      </c>
      <c r="K21" s="15">
        <v>9</v>
      </c>
      <c r="L21" s="17">
        <v>49</v>
      </c>
      <c r="M21" s="17">
        <v>18</v>
      </c>
      <c r="N21" s="18">
        <v>26</v>
      </c>
      <c r="O21" s="65"/>
    </row>
    <row r="22" spans="1:15" ht="33" customHeight="1" x14ac:dyDescent="0.3">
      <c r="A22" s="397"/>
      <c r="B22" s="399"/>
      <c r="C22" s="350"/>
      <c r="D22" s="402"/>
      <c r="E22" s="356"/>
      <c r="F22" s="46" t="s">
        <v>20</v>
      </c>
      <c r="G22" s="13" t="str">
        <f>G20</f>
        <v>05:00
05:00</v>
      </c>
      <c r="H22" s="14" t="str">
        <f>H20</f>
        <v>23:00
23:00</v>
      </c>
      <c r="I22" s="15">
        <f>I20</f>
        <v>196</v>
      </c>
      <c r="J22" s="16">
        <f>J20</f>
        <v>44.55</v>
      </c>
      <c r="K22" s="15">
        <v>8</v>
      </c>
      <c r="L22" s="17">
        <v>44</v>
      </c>
      <c r="M22" s="17">
        <v>20</v>
      </c>
      <c r="N22" s="18">
        <v>29</v>
      </c>
      <c r="O22" s="65"/>
    </row>
    <row r="23" spans="1:15" ht="33" customHeight="1" x14ac:dyDescent="0.3">
      <c r="A23" s="398"/>
      <c r="B23" s="400"/>
      <c r="C23" s="351"/>
      <c r="D23" s="403"/>
      <c r="E23" s="357"/>
      <c r="F23" s="46" t="s">
        <v>21</v>
      </c>
      <c r="G23" s="64" t="str">
        <f>G20</f>
        <v>05:00
05:00</v>
      </c>
      <c r="H23" s="14" t="str">
        <f>H20</f>
        <v>23:00
23:00</v>
      </c>
      <c r="I23" s="15">
        <f>I20</f>
        <v>196</v>
      </c>
      <c r="J23" s="16">
        <f>J20</f>
        <v>44.55</v>
      </c>
      <c r="K23" s="15">
        <v>7</v>
      </c>
      <c r="L23" s="17">
        <v>38</v>
      </c>
      <c r="M23" s="17">
        <v>23</v>
      </c>
      <c r="N23" s="18">
        <v>33</v>
      </c>
      <c r="O23" s="66"/>
    </row>
    <row r="24" spans="1:15" s="3" customFormat="1" ht="33" customHeight="1" x14ac:dyDescent="0.3">
      <c r="A24" s="358" t="s">
        <v>34</v>
      </c>
      <c r="B24" s="361" t="s">
        <v>22</v>
      </c>
      <c r="C24" s="364" t="s">
        <v>37</v>
      </c>
      <c r="D24" s="406" t="s">
        <v>377</v>
      </c>
      <c r="E24" s="408" t="s">
        <v>36</v>
      </c>
      <c r="F24" s="42" t="s">
        <v>17</v>
      </c>
      <c r="G24" s="43" t="s">
        <v>18</v>
      </c>
      <c r="H24" s="44" t="s">
        <v>25</v>
      </c>
      <c r="I24" s="67">
        <v>204</v>
      </c>
      <c r="J24" s="68">
        <v>46.7</v>
      </c>
      <c r="K24" s="67">
        <v>10</v>
      </c>
      <c r="L24" s="69">
        <v>52</v>
      </c>
      <c r="M24" s="69">
        <v>18</v>
      </c>
      <c r="N24" s="70">
        <v>23</v>
      </c>
      <c r="O24" s="45"/>
    </row>
    <row r="25" spans="1:15" ht="33" customHeight="1" x14ac:dyDescent="0.3">
      <c r="A25" s="358"/>
      <c r="B25" s="361"/>
      <c r="C25" s="364"/>
      <c r="D25" s="406"/>
      <c r="E25" s="408"/>
      <c r="F25" s="46" t="s">
        <v>19</v>
      </c>
      <c r="G25" s="22" t="str">
        <f>G24</f>
        <v>05:00
05:00</v>
      </c>
      <c r="H25" s="14" t="str">
        <f>H24</f>
        <v>23:00
23:00</v>
      </c>
      <c r="I25" s="67">
        <f>I24</f>
        <v>204</v>
      </c>
      <c r="J25" s="68">
        <f>J24</f>
        <v>46.7</v>
      </c>
      <c r="K25" s="67">
        <v>9</v>
      </c>
      <c r="L25" s="69">
        <v>47</v>
      </c>
      <c r="M25" s="69">
        <v>20</v>
      </c>
      <c r="N25" s="70">
        <v>25</v>
      </c>
      <c r="O25" s="47"/>
    </row>
    <row r="26" spans="1:15" ht="33" customHeight="1" x14ac:dyDescent="0.3">
      <c r="A26" s="397"/>
      <c r="B26" s="399"/>
      <c r="C26" s="364"/>
      <c r="D26" s="406"/>
      <c r="E26" s="408"/>
      <c r="F26" s="46" t="s">
        <v>20</v>
      </c>
      <c r="G26" s="13" t="str">
        <f>G24</f>
        <v>05:00
05:00</v>
      </c>
      <c r="H26" s="14" t="str">
        <f>H24</f>
        <v>23:00
23:00</v>
      </c>
      <c r="I26" s="67">
        <f>I24</f>
        <v>204</v>
      </c>
      <c r="J26" s="68">
        <f>J24</f>
        <v>46.7</v>
      </c>
      <c r="K26" s="67">
        <v>8</v>
      </c>
      <c r="L26" s="69">
        <v>42</v>
      </c>
      <c r="M26" s="69">
        <v>23</v>
      </c>
      <c r="N26" s="70">
        <v>30</v>
      </c>
      <c r="O26" s="47"/>
    </row>
    <row r="27" spans="1:15" ht="33" customHeight="1" thickBot="1" x14ac:dyDescent="0.35">
      <c r="A27" s="404"/>
      <c r="B27" s="405"/>
      <c r="C27" s="365"/>
      <c r="D27" s="407"/>
      <c r="E27" s="409"/>
      <c r="F27" s="48" t="s">
        <v>21</v>
      </c>
      <c r="G27" s="49" t="str">
        <f>G24</f>
        <v>05:00
05:00</v>
      </c>
      <c r="H27" s="50" t="str">
        <f>H24</f>
        <v>23:00
23:00</v>
      </c>
      <c r="I27" s="71">
        <f>I24</f>
        <v>204</v>
      </c>
      <c r="J27" s="72">
        <f>J24</f>
        <v>46.7</v>
      </c>
      <c r="K27" s="71">
        <v>7</v>
      </c>
      <c r="L27" s="73">
        <v>37</v>
      </c>
      <c r="M27" s="73">
        <v>25</v>
      </c>
      <c r="N27" s="74">
        <v>33</v>
      </c>
      <c r="O27" s="51"/>
    </row>
    <row r="28" spans="1:15" s="41" customFormat="1" ht="18.75" customHeight="1" x14ac:dyDescent="0.3">
      <c r="A28" s="31"/>
      <c r="B28" s="31"/>
      <c r="C28" s="32"/>
      <c r="D28" s="33"/>
      <c r="E28" s="34"/>
      <c r="F28" s="35"/>
      <c r="G28" s="36"/>
      <c r="H28" s="37"/>
      <c r="I28" s="38"/>
      <c r="J28" s="39"/>
      <c r="K28" s="38"/>
      <c r="L28" s="40"/>
      <c r="M28" s="40"/>
      <c r="N28" s="40"/>
      <c r="O28" s="35"/>
    </row>
    <row r="29" spans="1:15" s="41" customFormat="1" ht="32.25" customHeight="1" x14ac:dyDescent="0.3">
      <c r="A29" s="394" t="s">
        <v>385</v>
      </c>
      <c r="B29" s="395"/>
      <c r="C29" s="395"/>
      <c r="D29" s="395"/>
      <c r="E29" s="395"/>
      <c r="F29" s="395"/>
      <c r="G29" s="395"/>
      <c r="H29" s="395"/>
      <c r="I29" s="395"/>
      <c r="J29" s="395"/>
      <c r="K29" s="395"/>
      <c r="L29" s="395"/>
      <c r="M29" s="395"/>
      <c r="N29" s="395"/>
      <c r="O29" s="396"/>
    </row>
    <row r="30" spans="1:15" s="3" customFormat="1" ht="16.5" customHeight="1" x14ac:dyDescent="0.3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</row>
    <row r="31" spans="1:15" s="3" customFormat="1" ht="30" customHeight="1" thickBot="1" x14ac:dyDescent="0.35">
      <c r="A31" s="373" t="s">
        <v>388</v>
      </c>
      <c r="B31" s="373"/>
      <c r="C31" s="373"/>
      <c r="D31" s="37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s="3" customFormat="1" ht="20.100000000000001" customHeight="1" x14ac:dyDescent="0.3">
      <c r="A32" s="374" t="s">
        <v>0</v>
      </c>
      <c r="B32" s="376" t="s">
        <v>1</v>
      </c>
      <c r="C32" s="378" t="s">
        <v>2</v>
      </c>
      <c r="D32" s="380" t="s">
        <v>3</v>
      </c>
      <c r="E32" s="380" t="s">
        <v>4</v>
      </c>
      <c r="F32" s="382" t="s">
        <v>5</v>
      </c>
      <c r="G32" s="382" t="s">
        <v>6</v>
      </c>
      <c r="H32" s="382" t="s">
        <v>7</v>
      </c>
      <c r="I32" s="382" t="s">
        <v>8</v>
      </c>
      <c r="J32" s="382" t="s">
        <v>9</v>
      </c>
      <c r="K32" s="380" t="s">
        <v>10</v>
      </c>
      <c r="L32" s="380" t="s">
        <v>11</v>
      </c>
      <c r="M32" s="384" t="s">
        <v>12</v>
      </c>
      <c r="N32" s="385"/>
      <c r="O32" s="368" t="s">
        <v>13</v>
      </c>
    </row>
    <row r="33" spans="1:15" s="5" customFormat="1" ht="23.25" customHeight="1" thickBot="1" x14ac:dyDescent="0.35">
      <c r="A33" s="375"/>
      <c r="B33" s="377"/>
      <c r="C33" s="379"/>
      <c r="D33" s="381"/>
      <c r="E33" s="381"/>
      <c r="F33" s="383"/>
      <c r="G33" s="383"/>
      <c r="H33" s="383"/>
      <c r="I33" s="383"/>
      <c r="J33" s="383"/>
      <c r="K33" s="381"/>
      <c r="L33" s="381"/>
      <c r="M33" s="4" t="s">
        <v>14</v>
      </c>
      <c r="N33" s="4" t="s">
        <v>15</v>
      </c>
      <c r="O33" s="369"/>
    </row>
    <row r="34" spans="1:15" s="3" customFormat="1" ht="33" customHeight="1" thickTop="1" x14ac:dyDescent="0.3">
      <c r="A34" s="386" t="s">
        <v>31</v>
      </c>
      <c r="B34" s="388" t="s">
        <v>16</v>
      </c>
      <c r="C34" s="349" t="s">
        <v>24</v>
      </c>
      <c r="D34" s="401" t="s">
        <v>32</v>
      </c>
      <c r="E34" s="355" t="s">
        <v>33</v>
      </c>
      <c r="F34" s="59" t="s">
        <v>17</v>
      </c>
      <c r="G34" s="60" t="s">
        <v>18</v>
      </c>
      <c r="H34" s="61" t="s">
        <v>25</v>
      </c>
      <c r="I34" s="7">
        <v>220</v>
      </c>
      <c r="J34" s="8">
        <v>56</v>
      </c>
      <c r="K34" s="7">
        <v>10</v>
      </c>
      <c r="L34" s="9">
        <v>49</v>
      </c>
      <c r="M34" s="9">
        <v>19</v>
      </c>
      <c r="N34" s="10">
        <v>25</v>
      </c>
      <c r="O34" s="62"/>
    </row>
    <row r="35" spans="1:15" ht="33" customHeight="1" x14ac:dyDescent="0.3">
      <c r="A35" s="358"/>
      <c r="B35" s="361"/>
      <c r="C35" s="350"/>
      <c r="D35" s="402"/>
      <c r="E35" s="356"/>
      <c r="F35" s="46" t="s">
        <v>19</v>
      </c>
      <c r="G35" s="64" t="str">
        <f>G34</f>
        <v>05:00
05:00</v>
      </c>
      <c r="H35" s="14" t="str">
        <f>H34</f>
        <v>23:00
23:00</v>
      </c>
      <c r="I35" s="15">
        <f>I34</f>
        <v>220</v>
      </c>
      <c r="J35" s="16">
        <f>J34</f>
        <v>56</v>
      </c>
      <c r="K35" s="15">
        <v>9</v>
      </c>
      <c r="L35" s="17">
        <v>44</v>
      </c>
      <c r="M35" s="17">
        <v>21</v>
      </c>
      <c r="N35" s="18">
        <v>28</v>
      </c>
      <c r="O35" s="65"/>
    </row>
    <row r="36" spans="1:15" ht="33" customHeight="1" x14ac:dyDescent="0.3">
      <c r="A36" s="397"/>
      <c r="B36" s="399"/>
      <c r="C36" s="350"/>
      <c r="D36" s="402"/>
      <c r="E36" s="356"/>
      <c r="F36" s="46" t="s">
        <v>20</v>
      </c>
      <c r="G36" s="13" t="str">
        <f>G34</f>
        <v>05:00
05:00</v>
      </c>
      <c r="H36" s="14" t="str">
        <f>H34</f>
        <v>23:00
23:00</v>
      </c>
      <c r="I36" s="15">
        <f>I34</f>
        <v>220</v>
      </c>
      <c r="J36" s="16">
        <f>J34</f>
        <v>56</v>
      </c>
      <c r="K36" s="15">
        <v>8</v>
      </c>
      <c r="L36" s="17">
        <v>39</v>
      </c>
      <c r="M36" s="17">
        <v>24</v>
      </c>
      <c r="N36" s="18">
        <v>31</v>
      </c>
      <c r="O36" s="65"/>
    </row>
    <row r="37" spans="1:15" ht="33" customHeight="1" x14ac:dyDescent="0.3">
      <c r="A37" s="398"/>
      <c r="B37" s="400"/>
      <c r="C37" s="351"/>
      <c r="D37" s="403"/>
      <c r="E37" s="357"/>
      <c r="F37" s="46" t="s">
        <v>21</v>
      </c>
      <c r="G37" s="64" t="str">
        <f>G34</f>
        <v>05:00
05:00</v>
      </c>
      <c r="H37" s="14" t="str">
        <f>H34</f>
        <v>23:00
23:00</v>
      </c>
      <c r="I37" s="15">
        <f>I34</f>
        <v>220</v>
      </c>
      <c r="J37" s="16">
        <f>J34</f>
        <v>56</v>
      </c>
      <c r="K37" s="15">
        <v>7</v>
      </c>
      <c r="L37" s="17">
        <v>34</v>
      </c>
      <c r="M37" s="17">
        <v>27</v>
      </c>
      <c r="N37" s="18">
        <v>36</v>
      </c>
      <c r="O37" s="66"/>
    </row>
    <row r="38" spans="1:15" s="3" customFormat="1" ht="33" customHeight="1" x14ac:dyDescent="0.3">
      <c r="A38" s="358" t="s">
        <v>31</v>
      </c>
      <c r="B38" s="361" t="s">
        <v>22</v>
      </c>
      <c r="C38" s="350" t="s">
        <v>24</v>
      </c>
      <c r="D38" s="406" t="s">
        <v>379</v>
      </c>
      <c r="E38" s="356" t="s">
        <v>33</v>
      </c>
      <c r="F38" s="42" t="s">
        <v>17</v>
      </c>
      <c r="G38" s="43" t="s">
        <v>18</v>
      </c>
      <c r="H38" s="44" t="s">
        <v>47</v>
      </c>
      <c r="I38" s="67">
        <v>211</v>
      </c>
      <c r="J38" s="68">
        <v>46.4</v>
      </c>
      <c r="K38" s="67">
        <v>12</v>
      </c>
      <c r="L38" s="69">
        <v>59</v>
      </c>
      <c r="M38" s="69">
        <v>15</v>
      </c>
      <c r="N38" s="70">
        <v>20</v>
      </c>
      <c r="O38" s="45"/>
    </row>
    <row r="39" spans="1:15" ht="33" customHeight="1" x14ac:dyDescent="0.3">
      <c r="A39" s="358"/>
      <c r="B39" s="361"/>
      <c r="C39" s="350"/>
      <c r="D39" s="406"/>
      <c r="E39" s="356"/>
      <c r="F39" s="46" t="s">
        <v>19</v>
      </c>
      <c r="G39" s="22" t="str">
        <f>G38</f>
        <v>05:00
05:00</v>
      </c>
      <c r="H39" s="44" t="s">
        <v>47</v>
      </c>
      <c r="I39" s="67">
        <f>I38</f>
        <v>211</v>
      </c>
      <c r="J39" s="68">
        <f>J38</f>
        <v>46.4</v>
      </c>
      <c r="K39" s="67">
        <v>11</v>
      </c>
      <c r="L39" s="69">
        <v>54</v>
      </c>
      <c r="M39" s="69">
        <v>16</v>
      </c>
      <c r="N39" s="70">
        <v>22</v>
      </c>
      <c r="O39" s="47"/>
    </row>
    <row r="40" spans="1:15" ht="33" customHeight="1" x14ac:dyDescent="0.3">
      <c r="A40" s="397"/>
      <c r="B40" s="399"/>
      <c r="C40" s="350"/>
      <c r="D40" s="406"/>
      <c r="E40" s="356"/>
      <c r="F40" s="46" t="s">
        <v>20</v>
      </c>
      <c r="G40" s="13" t="str">
        <f>G38</f>
        <v>05:00
05:00</v>
      </c>
      <c r="H40" s="44" t="s">
        <v>390</v>
      </c>
      <c r="I40" s="67">
        <f>I38</f>
        <v>211</v>
      </c>
      <c r="J40" s="68">
        <f>J38</f>
        <v>46.4</v>
      </c>
      <c r="K40" s="67">
        <v>9</v>
      </c>
      <c r="L40" s="69">
        <v>44</v>
      </c>
      <c r="M40" s="69">
        <v>19</v>
      </c>
      <c r="N40" s="70">
        <v>28</v>
      </c>
      <c r="O40" s="47"/>
    </row>
    <row r="41" spans="1:15" ht="33" customHeight="1" thickBot="1" x14ac:dyDescent="0.35">
      <c r="A41" s="404"/>
      <c r="B41" s="405"/>
      <c r="C41" s="390"/>
      <c r="D41" s="407"/>
      <c r="E41" s="367"/>
      <c r="F41" s="48" t="s">
        <v>21</v>
      </c>
      <c r="G41" s="49" t="str">
        <f>G38</f>
        <v>05:00
05:00</v>
      </c>
      <c r="H41" s="243" t="s">
        <v>391</v>
      </c>
      <c r="I41" s="71">
        <f>I38</f>
        <v>211</v>
      </c>
      <c r="J41" s="72">
        <f>J38</f>
        <v>46.4</v>
      </c>
      <c r="K41" s="71">
        <v>8</v>
      </c>
      <c r="L41" s="73">
        <v>39</v>
      </c>
      <c r="M41" s="73">
        <v>22</v>
      </c>
      <c r="N41" s="74">
        <v>31</v>
      </c>
      <c r="O41" s="51"/>
    </row>
    <row r="42" spans="1:15" s="41" customFormat="1" ht="18.75" customHeight="1" x14ac:dyDescent="0.3">
      <c r="A42" s="31"/>
      <c r="B42" s="31"/>
      <c r="C42" s="32"/>
      <c r="D42" s="33"/>
      <c r="E42" s="34"/>
      <c r="F42" s="35"/>
      <c r="G42" s="36"/>
      <c r="H42" s="37"/>
      <c r="I42" s="38"/>
      <c r="J42" s="39"/>
      <c r="K42" s="38"/>
      <c r="L42" s="40"/>
      <c r="M42" s="40"/>
      <c r="N42" s="40"/>
      <c r="O42" s="35"/>
    </row>
    <row r="43" spans="1:15" s="41" customFormat="1" ht="57" customHeight="1" x14ac:dyDescent="0.3">
      <c r="A43" s="394" t="s">
        <v>382</v>
      </c>
      <c r="B43" s="395"/>
      <c r="C43" s="395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6"/>
    </row>
    <row r="44" spans="1:15" ht="20.100000000000001" customHeight="1" x14ac:dyDescent="0.3"/>
    <row r="45" spans="1:15" ht="20.100000000000001" customHeight="1" x14ac:dyDescent="0.3"/>
    <row r="46" spans="1:15" ht="19.5" customHeight="1" x14ac:dyDescent="0.3"/>
    <row r="47" spans="1:15" ht="12" customHeight="1" x14ac:dyDescent="0.3"/>
    <row r="48" spans="1:15" ht="28.5" customHeight="1" x14ac:dyDescent="0.3"/>
    <row r="49" s="5" customFormat="1" ht="62.25" customHeight="1" x14ac:dyDescent="0.3"/>
    <row r="50" s="5" customFormat="1" ht="57.75" customHeight="1" x14ac:dyDescent="0.3"/>
    <row r="51" ht="30" customHeight="1" x14ac:dyDescent="0.3"/>
    <row r="52" ht="30" customHeight="1" x14ac:dyDescent="0.3"/>
    <row r="53" ht="30" customHeight="1" x14ac:dyDescent="0.3"/>
    <row r="54" ht="20.100000000000001" customHeight="1" x14ac:dyDescent="0.3"/>
    <row r="55" ht="20.100000000000001" customHeight="1" x14ac:dyDescent="0.3"/>
    <row r="56" ht="20.100000000000001" customHeight="1" x14ac:dyDescent="0.3"/>
  </sheetData>
  <mergeCells count="79">
    <mergeCell ref="A15:O15"/>
    <mergeCell ref="A10:A13"/>
    <mergeCell ref="B10:B13"/>
    <mergeCell ref="C10:C13"/>
    <mergeCell ref="D10:D13"/>
    <mergeCell ref="E10:E13"/>
    <mergeCell ref="A6:A9"/>
    <mergeCell ref="B6:B9"/>
    <mergeCell ref="C6:C9"/>
    <mergeCell ref="D6:D9"/>
    <mergeCell ref="E6:E9"/>
    <mergeCell ref="O4:O5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O32:O33"/>
    <mergeCell ref="A31:D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N32"/>
    <mergeCell ref="D38:D41"/>
    <mergeCell ref="E38:E41"/>
    <mergeCell ref="A34:A37"/>
    <mergeCell ref="B34:B37"/>
    <mergeCell ref="C34:C37"/>
    <mergeCell ref="D34:D37"/>
    <mergeCell ref="A43:O43"/>
    <mergeCell ref="A20:A23"/>
    <mergeCell ref="B20:B23"/>
    <mergeCell ref="C20:C23"/>
    <mergeCell ref="D20:D23"/>
    <mergeCell ref="E20:E23"/>
    <mergeCell ref="A24:A27"/>
    <mergeCell ref="B24:B27"/>
    <mergeCell ref="C24:C27"/>
    <mergeCell ref="D24:D27"/>
    <mergeCell ref="E24:E27"/>
    <mergeCell ref="A29:O29"/>
    <mergeCell ref="E34:E37"/>
    <mergeCell ref="A38:A41"/>
    <mergeCell ref="B38:B41"/>
    <mergeCell ref="C38:C41"/>
    <mergeCell ref="O18:O19"/>
    <mergeCell ref="A17:D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N18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view="pageBreakPreview" topLeftCell="A22" zoomScale="85" zoomScaleNormal="100" zoomScaleSheetLayoutView="85" workbookViewId="0">
      <selection activeCell="D34" sqref="D34:D37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2.375" style="1" customWidth="1"/>
    <col min="4" max="4" width="48.75" style="1" customWidth="1"/>
    <col min="5" max="5" width="8.75" style="1" customWidth="1"/>
    <col min="6" max="6" width="7.625" style="1" customWidth="1"/>
    <col min="7" max="8" width="7.125" style="1" customWidth="1"/>
    <col min="9" max="9" width="6.625" style="1" customWidth="1"/>
    <col min="10" max="10" width="8.12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391" t="s">
        <v>26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7"/>
    </row>
    <row r="2" spans="1:15" ht="12" customHeight="1" x14ac:dyDescent="0.3"/>
    <row r="3" spans="1:15" s="3" customFormat="1" ht="30" customHeight="1" thickBot="1" x14ac:dyDescent="0.35">
      <c r="A3" s="373" t="s">
        <v>389</v>
      </c>
      <c r="B3" s="373"/>
      <c r="C3" s="373"/>
      <c r="D3" s="373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20.100000000000001" customHeight="1" x14ac:dyDescent="0.3">
      <c r="A4" s="374" t="s">
        <v>0</v>
      </c>
      <c r="B4" s="376" t="s">
        <v>1</v>
      </c>
      <c r="C4" s="378" t="s">
        <v>2</v>
      </c>
      <c r="D4" s="380" t="s">
        <v>3</v>
      </c>
      <c r="E4" s="380" t="s">
        <v>4</v>
      </c>
      <c r="F4" s="382" t="s">
        <v>5</v>
      </c>
      <c r="G4" s="382" t="s">
        <v>6</v>
      </c>
      <c r="H4" s="382" t="s">
        <v>7</v>
      </c>
      <c r="I4" s="382" t="s">
        <v>8</v>
      </c>
      <c r="J4" s="382" t="s">
        <v>9</v>
      </c>
      <c r="K4" s="380" t="s">
        <v>10</v>
      </c>
      <c r="L4" s="380" t="s">
        <v>11</v>
      </c>
      <c r="M4" s="384" t="s">
        <v>12</v>
      </c>
      <c r="N4" s="385"/>
      <c r="O4" s="368" t="s">
        <v>13</v>
      </c>
    </row>
    <row r="5" spans="1:15" s="5" customFormat="1" ht="23.25" customHeight="1" thickBot="1" x14ac:dyDescent="0.35">
      <c r="A5" s="375"/>
      <c r="B5" s="377"/>
      <c r="C5" s="379"/>
      <c r="D5" s="381"/>
      <c r="E5" s="381"/>
      <c r="F5" s="383"/>
      <c r="G5" s="383"/>
      <c r="H5" s="383"/>
      <c r="I5" s="383"/>
      <c r="J5" s="383"/>
      <c r="K5" s="381"/>
      <c r="L5" s="381"/>
      <c r="M5" s="4" t="s">
        <v>14</v>
      </c>
      <c r="N5" s="4" t="s">
        <v>15</v>
      </c>
      <c r="O5" s="369"/>
    </row>
    <row r="6" spans="1:15" s="5" customFormat="1" ht="33" customHeight="1" thickTop="1" x14ac:dyDescent="0.3">
      <c r="A6" s="343" t="s">
        <v>27</v>
      </c>
      <c r="B6" s="346" t="s">
        <v>16</v>
      </c>
      <c r="C6" s="427" t="s">
        <v>28</v>
      </c>
      <c r="D6" s="448" t="s">
        <v>29</v>
      </c>
      <c r="E6" s="451" t="s">
        <v>30</v>
      </c>
      <c r="F6" s="6" t="s">
        <v>17</v>
      </c>
      <c r="G6" s="54" t="s">
        <v>39</v>
      </c>
      <c r="H6" s="55">
        <v>0.99652777777777779</v>
      </c>
      <c r="I6" s="7">
        <v>85</v>
      </c>
      <c r="J6" s="8">
        <v>15.29</v>
      </c>
      <c r="K6" s="7">
        <v>8</v>
      </c>
      <c r="L6" s="9">
        <v>106</v>
      </c>
      <c r="M6" s="9">
        <v>9</v>
      </c>
      <c r="N6" s="10">
        <v>12</v>
      </c>
      <c r="O6" s="11"/>
    </row>
    <row r="7" spans="1:15" ht="33" customHeight="1" x14ac:dyDescent="0.3">
      <c r="A7" s="344"/>
      <c r="B7" s="347"/>
      <c r="C7" s="428"/>
      <c r="D7" s="449"/>
      <c r="E7" s="452"/>
      <c r="F7" s="12" t="s">
        <v>19</v>
      </c>
      <c r="G7" s="13" t="s">
        <v>38</v>
      </c>
      <c r="H7" s="56">
        <v>0.99652777777777779</v>
      </c>
      <c r="I7" s="15">
        <v>85</v>
      </c>
      <c r="J7" s="16">
        <v>15.29</v>
      </c>
      <c r="K7" s="15">
        <v>7</v>
      </c>
      <c r="L7" s="17">
        <v>93</v>
      </c>
      <c r="M7" s="17">
        <v>10</v>
      </c>
      <c r="N7" s="18">
        <v>14</v>
      </c>
      <c r="O7" s="19"/>
    </row>
    <row r="8" spans="1:15" ht="33" customHeight="1" x14ac:dyDescent="0.3">
      <c r="A8" s="344"/>
      <c r="B8" s="347"/>
      <c r="C8" s="428"/>
      <c r="D8" s="449"/>
      <c r="E8" s="452"/>
      <c r="F8" s="12" t="s">
        <v>20</v>
      </c>
      <c r="G8" s="13" t="s">
        <v>38</v>
      </c>
      <c r="H8" s="56">
        <v>0.99652777777777779</v>
      </c>
      <c r="I8" s="15">
        <v>85</v>
      </c>
      <c r="J8" s="16">
        <v>15.29</v>
      </c>
      <c r="K8" s="15">
        <v>6</v>
      </c>
      <c r="L8" s="17">
        <v>78</v>
      </c>
      <c r="M8" s="17">
        <v>12</v>
      </c>
      <c r="N8" s="18">
        <v>16</v>
      </c>
      <c r="O8" s="19"/>
    </row>
    <row r="9" spans="1:15" ht="33" customHeight="1" x14ac:dyDescent="0.3">
      <c r="A9" s="344"/>
      <c r="B9" s="348"/>
      <c r="C9" s="429"/>
      <c r="D9" s="450"/>
      <c r="E9" s="453"/>
      <c r="F9" s="12" t="s">
        <v>21</v>
      </c>
      <c r="G9" s="13" t="s">
        <v>38</v>
      </c>
      <c r="H9" s="56">
        <v>0.99652777777777779</v>
      </c>
      <c r="I9" s="23">
        <v>85</v>
      </c>
      <c r="J9" s="53">
        <v>15.29</v>
      </c>
      <c r="K9" s="15">
        <v>6</v>
      </c>
      <c r="L9" s="17">
        <v>78</v>
      </c>
      <c r="M9" s="17">
        <v>12</v>
      </c>
      <c r="N9" s="18">
        <v>16</v>
      </c>
      <c r="O9" s="19"/>
    </row>
    <row r="10" spans="1:15" s="3" customFormat="1" ht="33" customHeight="1" x14ac:dyDescent="0.3">
      <c r="A10" s="454" t="s">
        <v>27</v>
      </c>
      <c r="B10" s="361" t="s">
        <v>22</v>
      </c>
      <c r="C10" s="350" t="s">
        <v>28</v>
      </c>
      <c r="D10" s="456" t="s">
        <v>370</v>
      </c>
      <c r="E10" s="356" t="s">
        <v>30</v>
      </c>
      <c r="F10" s="20" t="s">
        <v>17</v>
      </c>
      <c r="G10" s="54" t="s">
        <v>38</v>
      </c>
      <c r="H10" s="57">
        <v>0.99652777777777779</v>
      </c>
      <c r="I10" s="75">
        <v>94</v>
      </c>
      <c r="J10" s="76">
        <v>17.16</v>
      </c>
      <c r="K10" s="75">
        <v>8</v>
      </c>
      <c r="L10" s="77">
        <v>96</v>
      </c>
      <c r="M10" s="77">
        <v>10</v>
      </c>
      <c r="N10" s="78">
        <v>14</v>
      </c>
      <c r="O10" s="26"/>
    </row>
    <row r="11" spans="1:15" ht="33" customHeight="1" x14ac:dyDescent="0.3">
      <c r="A11" s="344"/>
      <c r="B11" s="361"/>
      <c r="C11" s="350"/>
      <c r="D11" s="456"/>
      <c r="E11" s="356"/>
      <c r="F11" s="12" t="s">
        <v>19</v>
      </c>
      <c r="G11" s="28" t="s">
        <v>38</v>
      </c>
      <c r="H11" s="57">
        <v>0.99652777777777779</v>
      </c>
      <c r="I11" s="67">
        <f>I10</f>
        <v>94</v>
      </c>
      <c r="J11" s="68">
        <f>J10</f>
        <v>17.16</v>
      </c>
      <c r="K11" s="67">
        <v>7</v>
      </c>
      <c r="L11" s="69">
        <v>84</v>
      </c>
      <c r="M11" s="69">
        <v>11</v>
      </c>
      <c r="N11" s="79">
        <v>16</v>
      </c>
      <c r="O11" s="24"/>
    </row>
    <row r="12" spans="1:15" ht="33" customHeight="1" x14ac:dyDescent="0.3">
      <c r="A12" s="344"/>
      <c r="B12" s="362"/>
      <c r="C12" s="350"/>
      <c r="D12" s="456"/>
      <c r="E12" s="356"/>
      <c r="F12" s="12" t="s">
        <v>20</v>
      </c>
      <c r="G12" s="27" t="s">
        <v>38</v>
      </c>
      <c r="H12" s="57">
        <v>0.99652777777777779</v>
      </c>
      <c r="I12" s="67">
        <f>I10</f>
        <v>94</v>
      </c>
      <c r="J12" s="68">
        <f>J10</f>
        <v>17.16</v>
      </c>
      <c r="K12" s="67">
        <v>6</v>
      </c>
      <c r="L12" s="69">
        <v>70</v>
      </c>
      <c r="M12" s="69">
        <v>13</v>
      </c>
      <c r="N12" s="79">
        <v>18</v>
      </c>
      <c r="O12" s="24"/>
    </row>
    <row r="13" spans="1:15" ht="33" customHeight="1" thickBot="1" x14ac:dyDescent="0.35">
      <c r="A13" s="455"/>
      <c r="B13" s="363"/>
      <c r="C13" s="390"/>
      <c r="D13" s="457"/>
      <c r="E13" s="367"/>
      <c r="F13" s="21" t="s">
        <v>21</v>
      </c>
      <c r="G13" s="29" t="s">
        <v>38</v>
      </c>
      <c r="H13" s="58">
        <v>0.99652777777777779</v>
      </c>
      <c r="I13" s="71">
        <f>I10</f>
        <v>94</v>
      </c>
      <c r="J13" s="72">
        <f>J10</f>
        <v>17.16</v>
      </c>
      <c r="K13" s="71">
        <v>6</v>
      </c>
      <c r="L13" s="73">
        <v>70</v>
      </c>
      <c r="M13" s="73">
        <v>13</v>
      </c>
      <c r="N13" s="80">
        <v>18</v>
      </c>
      <c r="O13" s="30"/>
    </row>
    <row r="14" spans="1:15" s="41" customFormat="1" ht="18.75" customHeight="1" x14ac:dyDescent="0.3">
      <c r="A14" s="31"/>
      <c r="B14" s="31"/>
      <c r="C14" s="32"/>
      <c r="D14" s="33"/>
      <c r="E14" s="34"/>
      <c r="F14" s="35"/>
      <c r="G14" s="36"/>
      <c r="H14" s="37"/>
      <c r="I14" s="38"/>
      <c r="J14" s="39"/>
      <c r="K14" s="38"/>
      <c r="L14" s="40"/>
      <c r="M14" s="40"/>
      <c r="N14" s="40"/>
      <c r="O14" s="35"/>
    </row>
    <row r="15" spans="1:15" s="41" customFormat="1" ht="27" customHeight="1" x14ac:dyDescent="0.3">
      <c r="A15" s="394" t="s">
        <v>380</v>
      </c>
      <c r="B15" s="395"/>
      <c r="C15" s="395"/>
      <c r="D15" s="395"/>
      <c r="E15" s="395"/>
      <c r="F15" s="395"/>
      <c r="G15" s="395"/>
      <c r="H15" s="395"/>
      <c r="I15" s="395"/>
      <c r="J15" s="395"/>
      <c r="K15" s="395"/>
      <c r="L15" s="395"/>
      <c r="M15" s="395"/>
      <c r="N15" s="395"/>
      <c r="O15" s="396"/>
    </row>
    <row r="16" spans="1:15" s="3" customFormat="1" ht="21.75" customHeight="1" x14ac:dyDescent="0.3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</row>
    <row r="17" spans="1:15" s="3" customFormat="1" ht="30" customHeight="1" thickBot="1" x14ac:dyDescent="0.35">
      <c r="A17" s="373" t="s">
        <v>48</v>
      </c>
      <c r="B17" s="373"/>
      <c r="C17" s="373"/>
      <c r="D17" s="37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3" customFormat="1" ht="20.100000000000001" customHeight="1" x14ac:dyDescent="0.3">
      <c r="A18" s="374" t="s">
        <v>50</v>
      </c>
      <c r="B18" s="376" t="s">
        <v>51</v>
      </c>
      <c r="C18" s="378" t="s">
        <v>53</v>
      </c>
      <c r="D18" s="380" t="s">
        <v>55</v>
      </c>
      <c r="E18" s="380" t="s">
        <v>57</v>
      </c>
      <c r="F18" s="382" t="s">
        <v>59</v>
      </c>
      <c r="G18" s="382" t="s">
        <v>60</v>
      </c>
      <c r="H18" s="382" t="s">
        <v>61</v>
      </c>
      <c r="I18" s="382" t="s">
        <v>63</v>
      </c>
      <c r="J18" s="382" t="s">
        <v>64</v>
      </c>
      <c r="K18" s="380" t="s">
        <v>65</v>
      </c>
      <c r="L18" s="380" t="s">
        <v>66</v>
      </c>
      <c r="M18" s="384" t="s">
        <v>67</v>
      </c>
      <c r="N18" s="385"/>
      <c r="O18" s="368" t="s">
        <v>69</v>
      </c>
    </row>
    <row r="19" spans="1:15" s="5" customFormat="1" ht="23.25" customHeight="1" thickBot="1" x14ac:dyDescent="0.35">
      <c r="A19" s="375"/>
      <c r="B19" s="377"/>
      <c r="C19" s="379"/>
      <c r="D19" s="381"/>
      <c r="E19" s="381"/>
      <c r="F19" s="383"/>
      <c r="G19" s="383"/>
      <c r="H19" s="383"/>
      <c r="I19" s="383"/>
      <c r="J19" s="383"/>
      <c r="K19" s="381"/>
      <c r="L19" s="381"/>
      <c r="M19" s="4" t="s">
        <v>70</v>
      </c>
      <c r="N19" s="4" t="s">
        <v>72</v>
      </c>
      <c r="O19" s="369"/>
    </row>
    <row r="20" spans="1:15" s="5" customFormat="1" ht="33" customHeight="1" thickTop="1" x14ac:dyDescent="0.3">
      <c r="A20" s="343" t="s">
        <v>73</v>
      </c>
      <c r="B20" s="346" t="s">
        <v>74</v>
      </c>
      <c r="C20" s="349" t="s">
        <v>75</v>
      </c>
      <c r="D20" s="401" t="s">
        <v>76</v>
      </c>
      <c r="E20" s="355" t="s">
        <v>77</v>
      </c>
      <c r="F20" s="59" t="s">
        <v>78</v>
      </c>
      <c r="G20" s="81" t="s">
        <v>79</v>
      </c>
      <c r="H20" s="82" t="s">
        <v>80</v>
      </c>
      <c r="I20" s="7">
        <v>165</v>
      </c>
      <c r="J20" s="8">
        <v>39.67</v>
      </c>
      <c r="K20" s="7">
        <v>8</v>
      </c>
      <c r="L20" s="9">
        <v>52</v>
      </c>
      <c r="M20" s="9">
        <v>19</v>
      </c>
      <c r="N20" s="10">
        <v>22</v>
      </c>
      <c r="O20" s="62"/>
    </row>
    <row r="21" spans="1:15" ht="33" customHeight="1" x14ac:dyDescent="0.3">
      <c r="A21" s="344"/>
      <c r="B21" s="347"/>
      <c r="C21" s="350"/>
      <c r="D21" s="402"/>
      <c r="E21" s="356"/>
      <c r="F21" s="46" t="s">
        <v>82</v>
      </c>
      <c r="G21" s="83" t="str">
        <f>G20</f>
        <v>05:00</v>
      </c>
      <c r="H21" s="84" t="str">
        <f>H20</f>
        <v>22:55</v>
      </c>
      <c r="I21" s="15">
        <f>I20</f>
        <v>165</v>
      </c>
      <c r="J21" s="16">
        <f>J20</f>
        <v>39.67</v>
      </c>
      <c r="K21" s="15">
        <v>7</v>
      </c>
      <c r="L21" s="17">
        <v>45</v>
      </c>
      <c r="M21" s="17">
        <v>22</v>
      </c>
      <c r="N21" s="18">
        <v>25</v>
      </c>
      <c r="O21" s="65"/>
    </row>
    <row r="22" spans="1:15" ht="33" customHeight="1" x14ac:dyDescent="0.3">
      <c r="A22" s="344"/>
      <c r="B22" s="347"/>
      <c r="C22" s="350"/>
      <c r="D22" s="402"/>
      <c r="E22" s="356"/>
      <c r="F22" s="46" t="s">
        <v>83</v>
      </c>
      <c r="G22" s="85" t="str">
        <f>G20</f>
        <v>05:00</v>
      </c>
      <c r="H22" s="84" t="str">
        <f>H20</f>
        <v>22:55</v>
      </c>
      <c r="I22" s="15">
        <f>I20</f>
        <v>165</v>
      </c>
      <c r="J22" s="16">
        <f>J20</f>
        <v>39.67</v>
      </c>
      <c r="K22" s="15">
        <v>6</v>
      </c>
      <c r="L22" s="17">
        <v>39</v>
      </c>
      <c r="M22" s="17">
        <v>25</v>
      </c>
      <c r="N22" s="18">
        <v>30</v>
      </c>
      <c r="O22" s="65"/>
    </row>
    <row r="23" spans="1:15" ht="33" customHeight="1" x14ac:dyDescent="0.3">
      <c r="A23" s="345"/>
      <c r="B23" s="348"/>
      <c r="C23" s="351"/>
      <c r="D23" s="403"/>
      <c r="E23" s="357"/>
      <c r="F23" s="46" t="s">
        <v>85</v>
      </c>
      <c r="G23" s="85" t="str">
        <f>G20</f>
        <v>05:00</v>
      </c>
      <c r="H23" s="84" t="str">
        <f>H20</f>
        <v>22:55</v>
      </c>
      <c r="I23" s="15">
        <f>I20</f>
        <v>165</v>
      </c>
      <c r="J23" s="16">
        <f>J20</f>
        <v>39.67</v>
      </c>
      <c r="K23" s="15">
        <v>6</v>
      </c>
      <c r="L23" s="17">
        <v>39</v>
      </c>
      <c r="M23" s="17">
        <v>25</v>
      </c>
      <c r="N23" s="18">
        <v>30</v>
      </c>
      <c r="O23" s="86"/>
    </row>
    <row r="24" spans="1:15" s="3" customFormat="1" ht="33" customHeight="1" x14ac:dyDescent="0.3">
      <c r="A24" s="358" t="s">
        <v>86</v>
      </c>
      <c r="B24" s="361" t="s">
        <v>87</v>
      </c>
      <c r="C24" s="350" t="s">
        <v>88</v>
      </c>
      <c r="D24" s="402" t="s">
        <v>89</v>
      </c>
      <c r="E24" s="408" t="s">
        <v>90</v>
      </c>
      <c r="F24" s="20" t="s">
        <v>91</v>
      </c>
      <c r="G24" s="87" t="s">
        <v>92</v>
      </c>
      <c r="H24" s="88" t="s">
        <v>93</v>
      </c>
      <c r="I24" s="67">
        <v>180</v>
      </c>
      <c r="J24" s="68">
        <v>41.38</v>
      </c>
      <c r="K24" s="67">
        <v>8</v>
      </c>
      <c r="L24" s="69">
        <v>47</v>
      </c>
      <c r="M24" s="69">
        <v>20</v>
      </c>
      <c r="N24" s="70">
        <v>25</v>
      </c>
      <c r="O24" s="26"/>
    </row>
    <row r="25" spans="1:15" ht="33" customHeight="1" x14ac:dyDescent="0.3">
      <c r="A25" s="358"/>
      <c r="B25" s="361"/>
      <c r="C25" s="350"/>
      <c r="D25" s="402"/>
      <c r="E25" s="408"/>
      <c r="F25" s="12" t="s">
        <v>82</v>
      </c>
      <c r="G25" s="89" t="str">
        <f>G24</f>
        <v>05:00
05:00</v>
      </c>
      <c r="H25" s="90" t="str">
        <f>H24</f>
        <v>22:55
23:35</v>
      </c>
      <c r="I25" s="67">
        <f>I24</f>
        <v>180</v>
      </c>
      <c r="J25" s="68">
        <f>J24</f>
        <v>41.38</v>
      </c>
      <c r="K25" s="67">
        <v>7</v>
      </c>
      <c r="L25" s="69">
        <v>41</v>
      </c>
      <c r="M25" s="69">
        <v>23</v>
      </c>
      <c r="N25" s="70">
        <v>28</v>
      </c>
      <c r="O25" s="24"/>
    </row>
    <row r="26" spans="1:15" ht="33" customHeight="1" x14ac:dyDescent="0.3">
      <c r="A26" s="359"/>
      <c r="B26" s="362"/>
      <c r="C26" s="350"/>
      <c r="D26" s="402"/>
      <c r="E26" s="408"/>
      <c r="F26" s="12" t="s">
        <v>83</v>
      </c>
      <c r="G26" s="91" t="str">
        <f>G24</f>
        <v>05:00
05:00</v>
      </c>
      <c r="H26" s="90" t="str">
        <f>H24</f>
        <v>22:55
23:35</v>
      </c>
      <c r="I26" s="67">
        <f>I24</f>
        <v>180</v>
      </c>
      <c r="J26" s="68">
        <f>J24</f>
        <v>41.38</v>
      </c>
      <c r="K26" s="67">
        <v>6</v>
      </c>
      <c r="L26" s="69">
        <v>35</v>
      </c>
      <c r="M26" s="69">
        <v>27</v>
      </c>
      <c r="N26" s="70">
        <v>33</v>
      </c>
      <c r="O26" s="24"/>
    </row>
    <row r="27" spans="1:15" ht="33" customHeight="1" thickBot="1" x14ac:dyDescent="0.35">
      <c r="A27" s="360"/>
      <c r="B27" s="363"/>
      <c r="C27" s="390"/>
      <c r="D27" s="410"/>
      <c r="E27" s="409"/>
      <c r="F27" s="21" t="s">
        <v>85</v>
      </c>
      <c r="G27" s="92" t="str">
        <f>G24</f>
        <v>05:00
05:00</v>
      </c>
      <c r="H27" s="93" t="str">
        <f>H24</f>
        <v>22:55
23:35</v>
      </c>
      <c r="I27" s="71">
        <f>I24</f>
        <v>180</v>
      </c>
      <c r="J27" s="72">
        <f>J24</f>
        <v>41.38</v>
      </c>
      <c r="K27" s="71">
        <v>6</v>
      </c>
      <c r="L27" s="73">
        <v>35</v>
      </c>
      <c r="M27" s="73">
        <v>27</v>
      </c>
      <c r="N27" s="74">
        <v>33</v>
      </c>
      <c r="O27" s="30"/>
    </row>
    <row r="28" spans="1:15" ht="33" customHeight="1" x14ac:dyDescent="0.3">
      <c r="A28" s="94"/>
      <c r="B28" s="94"/>
      <c r="C28" s="95"/>
      <c r="D28" s="96"/>
      <c r="E28" s="97"/>
      <c r="F28" s="98"/>
      <c r="G28" s="99"/>
      <c r="H28" s="99"/>
      <c r="I28" s="100"/>
      <c r="J28" s="101"/>
      <c r="K28" s="100"/>
      <c r="L28" s="102"/>
      <c r="M28" s="102"/>
      <c r="N28" s="102"/>
      <c r="O28" s="98"/>
    </row>
    <row r="29" spans="1:15" ht="39" customHeight="1" x14ac:dyDescent="0.3">
      <c r="A29" s="436" t="s">
        <v>384</v>
      </c>
      <c r="B29" s="437"/>
      <c r="C29" s="437"/>
      <c r="D29" s="437"/>
      <c r="E29" s="437"/>
      <c r="F29" s="437"/>
      <c r="G29" s="437"/>
      <c r="H29" s="437"/>
      <c r="I29" s="437"/>
      <c r="J29" s="437"/>
      <c r="K29" s="437"/>
      <c r="L29" s="437"/>
      <c r="M29" s="437"/>
      <c r="N29" s="437"/>
      <c r="O29" s="438"/>
    </row>
    <row r="30" spans="1:15" ht="20.100000000000001" customHeight="1" x14ac:dyDescent="0.3"/>
    <row r="31" spans="1:15" s="3" customFormat="1" ht="30" customHeight="1" thickBot="1" x14ac:dyDescent="0.35">
      <c r="A31" s="439" t="s">
        <v>201</v>
      </c>
      <c r="B31" s="439"/>
      <c r="C31" s="439"/>
      <c r="D31" s="43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s="3" customFormat="1" ht="20.100000000000001" customHeight="1" x14ac:dyDescent="0.3">
      <c r="A32" s="440" t="s">
        <v>202</v>
      </c>
      <c r="B32" s="442" t="s">
        <v>203</v>
      </c>
      <c r="C32" s="378" t="s">
        <v>204</v>
      </c>
      <c r="D32" s="380" t="s">
        <v>205</v>
      </c>
      <c r="E32" s="380" t="s">
        <v>206</v>
      </c>
      <c r="F32" s="380" t="s">
        <v>207</v>
      </c>
      <c r="G32" s="380" t="s">
        <v>208</v>
      </c>
      <c r="H32" s="380" t="s">
        <v>209</v>
      </c>
      <c r="I32" s="380" t="s">
        <v>210</v>
      </c>
      <c r="J32" s="380" t="s">
        <v>211</v>
      </c>
      <c r="K32" s="380" t="s">
        <v>212</v>
      </c>
      <c r="L32" s="380" t="s">
        <v>213</v>
      </c>
      <c r="M32" s="384" t="s">
        <v>214</v>
      </c>
      <c r="N32" s="385"/>
      <c r="O32" s="444" t="s">
        <v>215</v>
      </c>
    </row>
    <row r="33" spans="1:15" s="5" customFormat="1" ht="23.25" customHeight="1" thickBot="1" x14ac:dyDescent="0.35">
      <c r="A33" s="441"/>
      <c r="B33" s="443"/>
      <c r="C33" s="379"/>
      <c r="D33" s="381"/>
      <c r="E33" s="381"/>
      <c r="F33" s="381"/>
      <c r="G33" s="381"/>
      <c r="H33" s="381"/>
      <c r="I33" s="381"/>
      <c r="J33" s="381"/>
      <c r="K33" s="381"/>
      <c r="L33" s="381"/>
      <c r="M33" s="4" t="s">
        <v>216</v>
      </c>
      <c r="N33" s="4" t="s">
        <v>217</v>
      </c>
      <c r="O33" s="445"/>
    </row>
    <row r="34" spans="1:15" s="5" customFormat="1" ht="33" customHeight="1" thickTop="1" x14ac:dyDescent="0.3">
      <c r="A34" s="343" t="s">
        <v>218</v>
      </c>
      <c r="B34" s="346" t="s">
        <v>219</v>
      </c>
      <c r="C34" s="427" t="s">
        <v>220</v>
      </c>
      <c r="D34" s="430" t="s">
        <v>221</v>
      </c>
      <c r="E34" s="433" t="s">
        <v>222</v>
      </c>
      <c r="F34" s="20" t="s">
        <v>126</v>
      </c>
      <c r="G34" s="144" t="s">
        <v>223</v>
      </c>
      <c r="H34" s="145" t="s">
        <v>224</v>
      </c>
      <c r="I34" s="146">
        <v>100</v>
      </c>
      <c r="J34" s="147">
        <v>22.05</v>
      </c>
      <c r="K34" s="146">
        <v>6</v>
      </c>
      <c r="L34" s="148">
        <v>62</v>
      </c>
      <c r="M34" s="148">
        <v>15</v>
      </c>
      <c r="N34" s="149">
        <v>18</v>
      </c>
      <c r="O34" s="11"/>
    </row>
    <row r="35" spans="1:15" ht="33" customHeight="1" x14ac:dyDescent="0.3">
      <c r="A35" s="425"/>
      <c r="B35" s="347"/>
      <c r="C35" s="428"/>
      <c r="D35" s="431"/>
      <c r="E35" s="434"/>
      <c r="F35" s="150" t="s">
        <v>129</v>
      </c>
      <c r="G35" s="151" t="s">
        <v>223</v>
      </c>
      <c r="H35" s="145" t="s">
        <v>224</v>
      </c>
      <c r="I35" s="146">
        <v>100</v>
      </c>
      <c r="J35" s="147">
        <v>22.05</v>
      </c>
      <c r="K35" s="146">
        <v>6</v>
      </c>
      <c r="L35" s="148">
        <v>62</v>
      </c>
      <c r="M35" s="148">
        <v>15</v>
      </c>
      <c r="N35" s="149">
        <v>18</v>
      </c>
      <c r="O35" s="152"/>
    </row>
    <row r="36" spans="1:15" ht="33" customHeight="1" x14ac:dyDescent="0.3">
      <c r="A36" s="425"/>
      <c r="B36" s="347"/>
      <c r="C36" s="428"/>
      <c r="D36" s="431"/>
      <c r="E36" s="434"/>
      <c r="F36" s="150" t="s">
        <v>131</v>
      </c>
      <c r="G36" s="151" t="s">
        <v>223</v>
      </c>
      <c r="H36" s="145" t="s">
        <v>224</v>
      </c>
      <c r="I36" s="146">
        <v>100</v>
      </c>
      <c r="J36" s="147">
        <f>J34</f>
        <v>22.05</v>
      </c>
      <c r="K36" s="146">
        <v>5</v>
      </c>
      <c r="L36" s="148">
        <v>51</v>
      </c>
      <c r="M36" s="148">
        <v>18</v>
      </c>
      <c r="N36" s="149">
        <v>22</v>
      </c>
      <c r="O36" s="152"/>
    </row>
    <row r="37" spans="1:15" ht="33" customHeight="1" x14ac:dyDescent="0.3">
      <c r="A37" s="426"/>
      <c r="B37" s="348"/>
      <c r="C37" s="429"/>
      <c r="D37" s="432"/>
      <c r="E37" s="435"/>
      <c r="F37" s="153" t="s">
        <v>132</v>
      </c>
      <c r="G37" s="154" t="s">
        <v>223</v>
      </c>
      <c r="H37" s="155" t="s">
        <v>224</v>
      </c>
      <c r="I37" s="156">
        <v>100</v>
      </c>
      <c r="J37" s="157">
        <f>J34</f>
        <v>22.05</v>
      </c>
      <c r="K37" s="156">
        <v>4</v>
      </c>
      <c r="L37" s="158">
        <v>41</v>
      </c>
      <c r="M37" s="158">
        <v>22</v>
      </c>
      <c r="N37" s="159">
        <v>28</v>
      </c>
      <c r="O37" s="152"/>
    </row>
    <row r="38" spans="1:15" s="3" customFormat="1" ht="33" customHeight="1" x14ac:dyDescent="0.3">
      <c r="A38" s="414" t="s">
        <v>225</v>
      </c>
      <c r="B38" s="416" t="s">
        <v>87</v>
      </c>
      <c r="C38" s="418" t="s">
        <v>220</v>
      </c>
      <c r="D38" s="419" t="s">
        <v>226</v>
      </c>
      <c r="E38" s="422" t="s">
        <v>222</v>
      </c>
      <c r="F38" s="150" t="s">
        <v>126</v>
      </c>
      <c r="G38" s="160" t="s">
        <v>223</v>
      </c>
      <c r="H38" s="160" t="s">
        <v>224</v>
      </c>
      <c r="I38" s="161">
        <v>110</v>
      </c>
      <c r="J38" s="162">
        <v>23.2</v>
      </c>
      <c r="K38" s="163">
        <v>6</v>
      </c>
      <c r="L38" s="164">
        <v>56</v>
      </c>
      <c r="M38" s="164">
        <v>16</v>
      </c>
      <c r="N38" s="164">
        <v>21</v>
      </c>
      <c r="O38" s="165"/>
    </row>
    <row r="39" spans="1:15" ht="33" customHeight="1" x14ac:dyDescent="0.3">
      <c r="A39" s="358"/>
      <c r="B39" s="361"/>
      <c r="C39" s="350"/>
      <c r="D39" s="420"/>
      <c r="E39" s="423"/>
      <c r="F39" s="150" t="s">
        <v>129</v>
      </c>
      <c r="G39" s="151" t="s">
        <v>223</v>
      </c>
      <c r="H39" s="145" t="s">
        <v>224</v>
      </c>
      <c r="I39" s="67">
        <f>I38</f>
        <v>110</v>
      </c>
      <c r="J39" s="166">
        <f>J38</f>
        <v>23.2</v>
      </c>
      <c r="K39" s="146">
        <v>6</v>
      </c>
      <c r="L39" s="69">
        <v>56</v>
      </c>
      <c r="M39" s="69">
        <v>16</v>
      </c>
      <c r="N39" s="70">
        <v>21</v>
      </c>
      <c r="O39" s="167"/>
    </row>
    <row r="40" spans="1:15" ht="33" customHeight="1" x14ac:dyDescent="0.3">
      <c r="A40" s="358"/>
      <c r="B40" s="361"/>
      <c r="C40" s="350"/>
      <c r="D40" s="420"/>
      <c r="E40" s="423"/>
      <c r="F40" s="150" t="s">
        <v>131</v>
      </c>
      <c r="G40" s="27" t="s">
        <v>223</v>
      </c>
      <c r="H40" s="145" t="s">
        <v>224</v>
      </c>
      <c r="I40" s="67">
        <f>I38</f>
        <v>110</v>
      </c>
      <c r="J40" s="166">
        <f>J38</f>
        <v>23.2</v>
      </c>
      <c r="K40" s="146">
        <v>5</v>
      </c>
      <c r="L40" s="69">
        <v>47</v>
      </c>
      <c r="M40" s="69">
        <v>19</v>
      </c>
      <c r="N40" s="70">
        <v>25</v>
      </c>
      <c r="O40" s="167"/>
    </row>
    <row r="41" spans="1:15" ht="33" customHeight="1" thickBot="1" x14ac:dyDescent="0.35">
      <c r="A41" s="415"/>
      <c r="B41" s="417"/>
      <c r="C41" s="390"/>
      <c r="D41" s="421"/>
      <c r="E41" s="424"/>
      <c r="F41" s="21" t="s">
        <v>132</v>
      </c>
      <c r="G41" s="168" t="s">
        <v>223</v>
      </c>
      <c r="H41" s="169" t="s">
        <v>224</v>
      </c>
      <c r="I41" s="71">
        <f>I38</f>
        <v>110</v>
      </c>
      <c r="J41" s="170">
        <f>J38</f>
        <v>23.2</v>
      </c>
      <c r="K41" s="171">
        <v>5</v>
      </c>
      <c r="L41" s="73">
        <v>47</v>
      </c>
      <c r="M41" s="73">
        <v>19</v>
      </c>
      <c r="N41" s="74">
        <v>25</v>
      </c>
      <c r="O41" s="143"/>
    </row>
    <row r="43" spans="1:15" s="3" customFormat="1" ht="35.25" customHeight="1" x14ac:dyDescent="0.3">
      <c r="A43" s="411" t="s">
        <v>227</v>
      </c>
      <c r="B43" s="412"/>
      <c r="C43" s="412"/>
      <c r="D43" s="412"/>
      <c r="E43" s="412"/>
      <c r="F43" s="412"/>
      <c r="G43" s="412"/>
      <c r="H43" s="412"/>
      <c r="I43" s="412"/>
      <c r="J43" s="412"/>
      <c r="K43" s="412"/>
      <c r="L43" s="412"/>
      <c r="M43" s="412"/>
      <c r="N43" s="412"/>
      <c r="O43" s="413"/>
    </row>
    <row r="45" spans="1:15" ht="20.100000000000001" customHeight="1" x14ac:dyDescent="0.3"/>
    <row r="46" spans="1:15" ht="19.5" customHeight="1" x14ac:dyDescent="0.3"/>
    <row r="47" spans="1:15" ht="12" customHeight="1" x14ac:dyDescent="0.3"/>
    <row r="48" spans="1:15" ht="28.5" customHeight="1" x14ac:dyDescent="0.3"/>
    <row r="49" s="5" customFormat="1" ht="62.25" customHeight="1" x14ac:dyDescent="0.3"/>
    <row r="50" s="5" customFormat="1" ht="57.75" customHeight="1" x14ac:dyDescent="0.3"/>
    <row r="51" ht="30" customHeight="1" x14ac:dyDescent="0.3"/>
    <row r="52" ht="30" customHeight="1" x14ac:dyDescent="0.3"/>
    <row r="53" ht="30" customHeight="1" x14ac:dyDescent="0.3"/>
    <row r="54" ht="20.100000000000001" customHeight="1" x14ac:dyDescent="0.3"/>
    <row r="55" ht="20.100000000000001" customHeight="1" x14ac:dyDescent="0.3"/>
    <row r="56" ht="20.100000000000001" customHeight="1" x14ac:dyDescent="0.3"/>
  </sheetData>
  <mergeCells count="79">
    <mergeCell ref="A10:A13"/>
    <mergeCell ref="B10:B13"/>
    <mergeCell ref="C10:C13"/>
    <mergeCell ref="D10:D13"/>
    <mergeCell ref="E10:E13"/>
    <mergeCell ref="M4:N4"/>
    <mergeCell ref="A6:A9"/>
    <mergeCell ref="B6:B9"/>
    <mergeCell ref="C6:C9"/>
    <mergeCell ref="D6:D9"/>
    <mergeCell ref="E6:E9"/>
    <mergeCell ref="A15:O15"/>
    <mergeCell ref="O4:O5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A17:D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N18"/>
    <mergeCell ref="O18:O19"/>
    <mergeCell ref="A20:A23"/>
    <mergeCell ref="B20:B23"/>
    <mergeCell ref="C20:C23"/>
    <mergeCell ref="D20:D23"/>
    <mergeCell ref="E20:E23"/>
    <mergeCell ref="A24:A27"/>
    <mergeCell ref="B24:B27"/>
    <mergeCell ref="C24:C27"/>
    <mergeCell ref="D24:D27"/>
    <mergeCell ref="E24:E27"/>
    <mergeCell ref="A29:O29"/>
    <mergeCell ref="A31:D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N32"/>
    <mergeCell ref="O32:O33"/>
    <mergeCell ref="A34:A37"/>
    <mergeCell ref="B34:B37"/>
    <mergeCell ref="C34:C37"/>
    <mergeCell ref="D34:D37"/>
    <mergeCell ref="E34:E37"/>
    <mergeCell ref="A43:O43"/>
    <mergeCell ref="A38:A41"/>
    <mergeCell ref="B38:B41"/>
    <mergeCell ref="C38:C41"/>
    <mergeCell ref="D38:D41"/>
    <mergeCell ref="E38:E41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view="pageBreakPreview" zoomScale="85" zoomScaleSheetLayoutView="85" workbookViewId="0">
      <selection activeCell="A30" sqref="A30:O30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1.75" style="1" customWidth="1"/>
    <col min="4" max="4" width="48.75" style="1" customWidth="1"/>
    <col min="5" max="5" width="11.75" style="1" customWidth="1"/>
    <col min="6" max="6" width="7.625" style="1" customWidth="1"/>
    <col min="7" max="8" width="7.125" style="1" customWidth="1"/>
    <col min="9" max="9" width="6.625" style="1" customWidth="1"/>
    <col min="10" max="10" width="7.37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391" t="s">
        <v>94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3"/>
    </row>
    <row r="2" spans="1:15" ht="12" customHeight="1" x14ac:dyDescent="0.3"/>
    <row r="3" spans="1:15" s="3" customFormat="1" ht="30" customHeight="1" thickBot="1" x14ac:dyDescent="0.35">
      <c r="A3" s="373" t="s">
        <v>95</v>
      </c>
      <c r="B3" s="373"/>
      <c r="C3" s="373"/>
      <c r="D3" s="373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20.100000000000001" customHeight="1" x14ac:dyDescent="0.3">
      <c r="A4" s="374" t="s">
        <v>96</v>
      </c>
      <c r="B4" s="376" t="s">
        <v>97</v>
      </c>
      <c r="C4" s="378" t="s">
        <v>98</v>
      </c>
      <c r="D4" s="380" t="s">
        <v>99</v>
      </c>
      <c r="E4" s="380" t="s">
        <v>100</v>
      </c>
      <c r="F4" s="382" t="s">
        <v>101</v>
      </c>
      <c r="G4" s="382" t="s">
        <v>102</v>
      </c>
      <c r="H4" s="382" t="s">
        <v>103</v>
      </c>
      <c r="I4" s="382" t="s">
        <v>104</v>
      </c>
      <c r="J4" s="382" t="s">
        <v>105</v>
      </c>
      <c r="K4" s="380" t="s">
        <v>106</v>
      </c>
      <c r="L4" s="380" t="s">
        <v>107</v>
      </c>
      <c r="M4" s="384" t="s">
        <v>108</v>
      </c>
      <c r="N4" s="385"/>
      <c r="O4" s="368" t="s">
        <v>109</v>
      </c>
    </row>
    <row r="5" spans="1:15" s="5" customFormat="1" ht="23.25" customHeight="1" thickBot="1" x14ac:dyDescent="0.35">
      <c r="A5" s="375"/>
      <c r="B5" s="377"/>
      <c r="C5" s="379"/>
      <c r="D5" s="381"/>
      <c r="E5" s="381"/>
      <c r="F5" s="383"/>
      <c r="G5" s="383"/>
      <c r="H5" s="383"/>
      <c r="I5" s="383"/>
      <c r="J5" s="383"/>
      <c r="K5" s="381"/>
      <c r="L5" s="381"/>
      <c r="M5" s="4" t="s">
        <v>110</v>
      </c>
      <c r="N5" s="4" t="s">
        <v>111</v>
      </c>
      <c r="O5" s="369"/>
    </row>
    <row r="6" spans="1:15" s="5" customFormat="1" ht="33" customHeight="1" thickTop="1" x14ac:dyDescent="0.3">
      <c r="A6" s="343" t="s">
        <v>112</v>
      </c>
      <c r="B6" s="346" t="s">
        <v>113</v>
      </c>
      <c r="C6" s="427" t="s">
        <v>114</v>
      </c>
      <c r="D6" s="430" t="s">
        <v>373</v>
      </c>
      <c r="E6" s="458" t="s">
        <v>115</v>
      </c>
      <c r="F6" s="59" t="s">
        <v>78</v>
      </c>
      <c r="G6" s="103" t="s">
        <v>116</v>
      </c>
      <c r="H6" s="61" t="s">
        <v>118</v>
      </c>
      <c r="I6" s="7">
        <v>170</v>
      </c>
      <c r="J6" s="8">
        <v>38.82</v>
      </c>
      <c r="K6" s="7">
        <v>12</v>
      </c>
      <c r="L6" s="9">
        <v>76</v>
      </c>
      <c r="M6" s="9">
        <v>13</v>
      </c>
      <c r="N6" s="10">
        <v>15</v>
      </c>
      <c r="O6" s="11"/>
    </row>
    <row r="7" spans="1:15" ht="33" customHeight="1" x14ac:dyDescent="0.3">
      <c r="A7" s="344"/>
      <c r="B7" s="347"/>
      <c r="C7" s="428"/>
      <c r="D7" s="431"/>
      <c r="E7" s="459"/>
      <c r="F7" s="46" t="s">
        <v>119</v>
      </c>
      <c r="G7" s="13" t="str">
        <f>G6</f>
        <v>05:00
05:00</v>
      </c>
      <c r="H7" s="14" t="str">
        <f>H6</f>
        <v>23:00
24:00</v>
      </c>
      <c r="I7" s="15">
        <f>I6</f>
        <v>170</v>
      </c>
      <c r="J7" s="16">
        <f>J6</f>
        <v>38.82</v>
      </c>
      <c r="K7" s="15">
        <v>11</v>
      </c>
      <c r="L7" s="17">
        <v>69</v>
      </c>
      <c r="M7" s="17">
        <v>14</v>
      </c>
      <c r="N7" s="18">
        <v>17</v>
      </c>
      <c r="O7" s="104"/>
    </row>
    <row r="8" spans="1:15" ht="33" customHeight="1" x14ac:dyDescent="0.3">
      <c r="A8" s="344"/>
      <c r="B8" s="347"/>
      <c r="C8" s="428"/>
      <c r="D8" s="431"/>
      <c r="E8" s="459"/>
      <c r="F8" s="46" t="s">
        <v>120</v>
      </c>
      <c r="G8" s="13" t="str">
        <f>G6</f>
        <v>05:00
05:00</v>
      </c>
      <c r="H8" s="14" t="str">
        <f>H6</f>
        <v>23:00
24:00</v>
      </c>
      <c r="I8" s="105">
        <f>I6</f>
        <v>170</v>
      </c>
      <c r="J8" s="106">
        <f>J6</f>
        <v>38.82</v>
      </c>
      <c r="K8" s="105">
        <v>10</v>
      </c>
      <c r="L8" s="107">
        <v>63</v>
      </c>
      <c r="M8" s="107">
        <v>15</v>
      </c>
      <c r="N8" s="108">
        <v>19</v>
      </c>
      <c r="O8" s="104"/>
    </row>
    <row r="9" spans="1:15" ht="33" customHeight="1" x14ac:dyDescent="0.3">
      <c r="A9" s="345"/>
      <c r="B9" s="348"/>
      <c r="C9" s="429"/>
      <c r="D9" s="432"/>
      <c r="E9" s="460"/>
      <c r="F9" s="46" t="s">
        <v>121</v>
      </c>
      <c r="G9" s="13" t="str">
        <f>G6</f>
        <v>05:00
05:00</v>
      </c>
      <c r="H9" s="14" t="str">
        <f>H6</f>
        <v>23:00
24:00</v>
      </c>
      <c r="I9" s="15">
        <f>I6</f>
        <v>170</v>
      </c>
      <c r="J9" s="16">
        <f>J6</f>
        <v>38.82</v>
      </c>
      <c r="K9" s="15">
        <v>8</v>
      </c>
      <c r="L9" s="17">
        <v>50</v>
      </c>
      <c r="M9" s="17">
        <v>19</v>
      </c>
      <c r="N9" s="18">
        <v>24</v>
      </c>
      <c r="O9" s="104"/>
    </row>
    <row r="10" spans="1:15" s="3" customFormat="1" ht="33" customHeight="1" x14ac:dyDescent="0.3">
      <c r="A10" s="425" t="s">
        <v>122</v>
      </c>
      <c r="B10" s="361" t="s">
        <v>123</v>
      </c>
      <c r="C10" s="350" t="s">
        <v>124</v>
      </c>
      <c r="D10" s="456" t="s">
        <v>374</v>
      </c>
      <c r="E10" s="356" t="s">
        <v>125</v>
      </c>
      <c r="F10" s="20" t="s">
        <v>126</v>
      </c>
      <c r="G10" s="44" t="s">
        <v>127</v>
      </c>
      <c r="H10" s="109" t="s">
        <v>371</v>
      </c>
      <c r="I10" s="67">
        <v>180</v>
      </c>
      <c r="J10" s="68">
        <v>41.08</v>
      </c>
      <c r="K10" s="67">
        <v>12</v>
      </c>
      <c r="L10" s="69">
        <v>72</v>
      </c>
      <c r="M10" s="69">
        <v>13</v>
      </c>
      <c r="N10" s="70">
        <v>17</v>
      </c>
      <c r="O10" s="110"/>
    </row>
    <row r="11" spans="1:15" ht="33" customHeight="1" x14ac:dyDescent="0.3">
      <c r="A11" s="344"/>
      <c r="B11" s="361"/>
      <c r="C11" s="350"/>
      <c r="D11" s="456"/>
      <c r="E11" s="356"/>
      <c r="F11" s="12" t="s">
        <v>129</v>
      </c>
      <c r="G11" s="13" t="s">
        <v>127</v>
      </c>
      <c r="H11" s="111" t="s">
        <v>130</v>
      </c>
      <c r="I11" s="67">
        <f>I10</f>
        <v>180</v>
      </c>
      <c r="J11" s="68">
        <f>J10</f>
        <v>41.08</v>
      </c>
      <c r="K11" s="67">
        <v>11</v>
      </c>
      <c r="L11" s="69">
        <v>66</v>
      </c>
      <c r="M11" s="69">
        <v>14</v>
      </c>
      <c r="N11" s="70">
        <v>19</v>
      </c>
      <c r="O11" s="112"/>
    </row>
    <row r="12" spans="1:15" ht="33" customHeight="1" x14ac:dyDescent="0.3">
      <c r="A12" s="344"/>
      <c r="B12" s="362"/>
      <c r="C12" s="350"/>
      <c r="D12" s="456"/>
      <c r="E12" s="356"/>
      <c r="F12" s="12" t="s">
        <v>131</v>
      </c>
      <c r="G12" s="13" t="s">
        <v>127</v>
      </c>
      <c r="H12" s="111" t="s">
        <v>130</v>
      </c>
      <c r="I12" s="67">
        <f>I10</f>
        <v>180</v>
      </c>
      <c r="J12" s="68">
        <f>J10</f>
        <v>41.08</v>
      </c>
      <c r="K12" s="67">
        <v>10</v>
      </c>
      <c r="L12" s="69">
        <v>60</v>
      </c>
      <c r="M12" s="69">
        <v>16</v>
      </c>
      <c r="N12" s="70">
        <v>20</v>
      </c>
      <c r="O12" s="112"/>
    </row>
    <row r="13" spans="1:15" ht="33" customHeight="1" thickBot="1" x14ac:dyDescent="0.35">
      <c r="A13" s="455"/>
      <c r="B13" s="363"/>
      <c r="C13" s="390"/>
      <c r="D13" s="457"/>
      <c r="E13" s="367"/>
      <c r="F13" s="21" t="s">
        <v>132</v>
      </c>
      <c r="G13" s="49" t="s">
        <v>127</v>
      </c>
      <c r="H13" s="113" t="s">
        <v>130</v>
      </c>
      <c r="I13" s="71">
        <f>I10</f>
        <v>180</v>
      </c>
      <c r="J13" s="72">
        <f>J10</f>
        <v>41.08</v>
      </c>
      <c r="K13" s="71">
        <v>8</v>
      </c>
      <c r="L13" s="73">
        <v>48</v>
      </c>
      <c r="M13" s="73">
        <v>20</v>
      </c>
      <c r="N13" s="74">
        <v>25</v>
      </c>
      <c r="O13" s="114"/>
    </row>
    <row r="14" spans="1:15" ht="28.5" customHeight="1" x14ac:dyDescent="0.3"/>
    <row r="15" spans="1:15" ht="43.5" customHeight="1" x14ac:dyDescent="0.3">
      <c r="A15" s="436" t="s">
        <v>372</v>
      </c>
      <c r="B15" s="437"/>
      <c r="C15" s="437"/>
      <c r="D15" s="437"/>
      <c r="E15" s="437"/>
      <c r="F15" s="437"/>
      <c r="G15" s="437"/>
      <c r="H15" s="437"/>
      <c r="I15" s="437"/>
      <c r="J15" s="437"/>
      <c r="K15" s="437"/>
      <c r="L15" s="437"/>
      <c r="M15" s="437"/>
      <c r="N15" s="437"/>
      <c r="O15" s="438"/>
    </row>
    <row r="16" spans="1:15" ht="24.75" customHeight="1" x14ac:dyDescent="0.3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</sheetData>
  <mergeCells count="27">
    <mergeCell ref="O4:O5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A15:O15"/>
    <mergeCell ref="A6:A9"/>
    <mergeCell ref="B6:B9"/>
    <mergeCell ref="C6:C9"/>
    <mergeCell ref="D6:D9"/>
    <mergeCell ref="E6:E9"/>
    <mergeCell ref="A10:A13"/>
    <mergeCell ref="B10:B13"/>
    <mergeCell ref="C10:C13"/>
    <mergeCell ref="D10:D13"/>
    <mergeCell ref="E10:E1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view="pageBreakPreview" zoomScale="85" zoomScaleSheetLayoutView="85" workbookViewId="0">
      <selection activeCell="A30" sqref="A30:O30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2.375" style="1" customWidth="1"/>
    <col min="4" max="4" width="48.75" style="1" customWidth="1"/>
    <col min="5" max="5" width="8.75" style="1" customWidth="1"/>
    <col min="6" max="6" width="7.625" style="1" customWidth="1"/>
    <col min="7" max="8" width="7.125" style="1" customWidth="1"/>
    <col min="9" max="9" width="6.625" style="1" customWidth="1"/>
    <col min="10" max="10" width="7.37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391" t="s">
        <v>228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3"/>
    </row>
    <row r="2" spans="1:15" ht="12" customHeight="1" x14ac:dyDescent="0.3"/>
    <row r="3" spans="1:15" s="3" customFormat="1" ht="30" customHeight="1" thickBot="1" x14ac:dyDescent="0.35">
      <c r="A3" s="373" t="s">
        <v>229</v>
      </c>
      <c r="B3" s="373"/>
      <c r="C3" s="373"/>
      <c r="D3" s="373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20.100000000000001" customHeight="1" x14ac:dyDescent="0.3">
      <c r="A4" s="374" t="s">
        <v>202</v>
      </c>
      <c r="B4" s="376" t="s">
        <v>203</v>
      </c>
      <c r="C4" s="378" t="s">
        <v>204</v>
      </c>
      <c r="D4" s="380" t="s">
        <v>205</v>
      </c>
      <c r="E4" s="380" t="s">
        <v>206</v>
      </c>
      <c r="F4" s="382" t="s">
        <v>207</v>
      </c>
      <c r="G4" s="382" t="s">
        <v>208</v>
      </c>
      <c r="H4" s="382" t="s">
        <v>209</v>
      </c>
      <c r="I4" s="382" t="s">
        <v>210</v>
      </c>
      <c r="J4" s="382" t="s">
        <v>211</v>
      </c>
      <c r="K4" s="380" t="s">
        <v>212</v>
      </c>
      <c r="L4" s="380" t="s">
        <v>213</v>
      </c>
      <c r="M4" s="384" t="s">
        <v>214</v>
      </c>
      <c r="N4" s="385"/>
      <c r="O4" s="368" t="s">
        <v>215</v>
      </c>
    </row>
    <row r="5" spans="1:15" s="5" customFormat="1" ht="23.25" customHeight="1" thickBot="1" x14ac:dyDescent="0.35">
      <c r="A5" s="375"/>
      <c r="B5" s="377"/>
      <c r="C5" s="379"/>
      <c r="D5" s="381"/>
      <c r="E5" s="381"/>
      <c r="F5" s="383"/>
      <c r="G5" s="383"/>
      <c r="H5" s="383"/>
      <c r="I5" s="383"/>
      <c r="J5" s="383"/>
      <c r="K5" s="381"/>
      <c r="L5" s="381"/>
      <c r="M5" s="4" t="s">
        <v>216</v>
      </c>
      <c r="N5" s="4" t="s">
        <v>217</v>
      </c>
      <c r="O5" s="369"/>
    </row>
    <row r="6" spans="1:15" s="5" customFormat="1" ht="33" customHeight="1" thickTop="1" x14ac:dyDescent="0.3">
      <c r="A6" s="343" t="s">
        <v>230</v>
      </c>
      <c r="B6" s="461" t="s">
        <v>219</v>
      </c>
      <c r="C6" s="463" t="s">
        <v>231</v>
      </c>
      <c r="D6" s="463" t="s">
        <v>232</v>
      </c>
      <c r="E6" s="463" t="s">
        <v>233</v>
      </c>
      <c r="F6" s="6" t="s">
        <v>91</v>
      </c>
      <c r="G6" s="172" t="s">
        <v>234</v>
      </c>
      <c r="H6" s="173" t="s">
        <v>235</v>
      </c>
      <c r="I6" s="7">
        <v>115</v>
      </c>
      <c r="J6" s="8">
        <v>20.350000000000001</v>
      </c>
      <c r="K6" s="7">
        <v>13</v>
      </c>
      <c r="L6" s="9">
        <v>128</v>
      </c>
      <c r="M6" s="9">
        <v>7</v>
      </c>
      <c r="N6" s="10">
        <v>11</v>
      </c>
      <c r="O6" s="11"/>
    </row>
    <row r="7" spans="1:15" ht="33" customHeight="1" x14ac:dyDescent="0.3">
      <c r="A7" s="344"/>
      <c r="B7" s="462"/>
      <c r="C7" s="464"/>
      <c r="D7" s="464"/>
      <c r="E7" s="464"/>
      <c r="F7" s="150" t="s">
        <v>82</v>
      </c>
      <c r="G7" s="174" t="str">
        <f>G6</f>
        <v>04:40
05:15</v>
      </c>
      <c r="H7" s="14" t="str">
        <f>H6</f>
        <v>23:40
24:15</v>
      </c>
      <c r="I7" s="15">
        <f>I6</f>
        <v>115</v>
      </c>
      <c r="J7" s="16">
        <f>J6</f>
        <v>20.350000000000001</v>
      </c>
      <c r="K7" s="15">
        <v>12</v>
      </c>
      <c r="L7" s="17">
        <v>118</v>
      </c>
      <c r="M7" s="17">
        <v>8</v>
      </c>
      <c r="N7" s="18">
        <v>11</v>
      </c>
      <c r="O7" s="152"/>
    </row>
    <row r="8" spans="1:15" ht="33" customHeight="1" x14ac:dyDescent="0.3">
      <c r="A8" s="344"/>
      <c r="B8" s="462"/>
      <c r="C8" s="464"/>
      <c r="D8" s="464"/>
      <c r="E8" s="464"/>
      <c r="F8" s="150" t="s">
        <v>83</v>
      </c>
      <c r="G8" s="174" t="str">
        <f>G6</f>
        <v>04:40
05:15</v>
      </c>
      <c r="H8" s="14" t="str">
        <f>H6</f>
        <v>23:40
24:15</v>
      </c>
      <c r="I8" s="15">
        <f>I6</f>
        <v>115</v>
      </c>
      <c r="J8" s="16">
        <f>J6</f>
        <v>20.350000000000001</v>
      </c>
      <c r="K8" s="15">
        <v>10</v>
      </c>
      <c r="L8" s="17">
        <v>99</v>
      </c>
      <c r="M8" s="17">
        <v>9</v>
      </c>
      <c r="N8" s="18">
        <v>14</v>
      </c>
      <c r="O8" s="152"/>
    </row>
    <row r="9" spans="1:15" ht="33" customHeight="1" x14ac:dyDescent="0.3">
      <c r="A9" s="344"/>
      <c r="B9" s="462"/>
      <c r="C9" s="464"/>
      <c r="D9" s="464"/>
      <c r="E9" s="464"/>
      <c r="F9" s="153" t="s">
        <v>85</v>
      </c>
      <c r="G9" s="175" t="str">
        <f>G6</f>
        <v>04:40
05:15</v>
      </c>
      <c r="H9" s="175" t="str">
        <f>H6</f>
        <v>23:40
24:15</v>
      </c>
      <c r="I9" s="176">
        <f>I6</f>
        <v>115</v>
      </c>
      <c r="J9" s="177">
        <f>J6</f>
        <v>20.350000000000001</v>
      </c>
      <c r="K9" s="176">
        <v>9</v>
      </c>
      <c r="L9" s="178">
        <v>89</v>
      </c>
      <c r="M9" s="178">
        <v>10</v>
      </c>
      <c r="N9" s="179">
        <v>16</v>
      </c>
      <c r="O9" s="180"/>
    </row>
    <row r="10" spans="1:15" s="3" customFormat="1" ht="33" customHeight="1" x14ac:dyDescent="0.3">
      <c r="A10" s="465" t="s">
        <v>230</v>
      </c>
      <c r="B10" s="466" t="s">
        <v>87</v>
      </c>
      <c r="C10" s="464" t="s">
        <v>231</v>
      </c>
      <c r="D10" s="464" t="s">
        <v>236</v>
      </c>
      <c r="E10" s="464" t="s">
        <v>233</v>
      </c>
      <c r="F10" s="150" t="s">
        <v>91</v>
      </c>
      <c r="G10" s="181" t="s">
        <v>234</v>
      </c>
      <c r="H10" s="182" t="s">
        <v>235</v>
      </c>
      <c r="I10" s="161">
        <v>125</v>
      </c>
      <c r="J10" s="183">
        <v>23.2</v>
      </c>
      <c r="K10" s="184">
        <v>13</v>
      </c>
      <c r="L10" s="164">
        <v>118</v>
      </c>
      <c r="M10" s="164">
        <v>8</v>
      </c>
      <c r="N10" s="185">
        <v>11</v>
      </c>
      <c r="O10" s="186"/>
    </row>
    <row r="11" spans="1:15" ht="33" customHeight="1" x14ac:dyDescent="0.3">
      <c r="A11" s="344"/>
      <c r="B11" s="466"/>
      <c r="C11" s="464"/>
      <c r="D11" s="464"/>
      <c r="E11" s="464"/>
      <c r="F11" s="150" t="s">
        <v>82</v>
      </c>
      <c r="G11" s="174" t="str">
        <f>G10</f>
        <v>04:40
05:15</v>
      </c>
      <c r="H11" s="14" t="str">
        <f>H10</f>
        <v>23:40
24:15</v>
      </c>
      <c r="I11" s="67">
        <f>I10</f>
        <v>125</v>
      </c>
      <c r="J11" s="68">
        <f>J10</f>
        <v>23.2</v>
      </c>
      <c r="K11" s="15">
        <v>12</v>
      </c>
      <c r="L11" s="69">
        <v>109</v>
      </c>
      <c r="M11" s="69">
        <v>9</v>
      </c>
      <c r="N11" s="70">
        <v>12</v>
      </c>
      <c r="O11" s="187"/>
    </row>
    <row r="12" spans="1:15" ht="33" customHeight="1" x14ac:dyDescent="0.3">
      <c r="A12" s="344"/>
      <c r="B12" s="467"/>
      <c r="C12" s="464"/>
      <c r="D12" s="464"/>
      <c r="E12" s="464"/>
      <c r="F12" s="150" t="s">
        <v>83</v>
      </c>
      <c r="G12" s="174" t="str">
        <f>G10</f>
        <v>04:40
05:15</v>
      </c>
      <c r="H12" s="14" t="str">
        <f>H10</f>
        <v>23:40
24:15</v>
      </c>
      <c r="I12" s="67">
        <f>I10</f>
        <v>125</v>
      </c>
      <c r="J12" s="68">
        <f>J10</f>
        <v>23.2</v>
      </c>
      <c r="K12" s="15">
        <v>10</v>
      </c>
      <c r="L12" s="69">
        <v>91</v>
      </c>
      <c r="M12" s="69">
        <v>11</v>
      </c>
      <c r="N12" s="70">
        <v>14</v>
      </c>
      <c r="O12" s="187"/>
    </row>
    <row r="13" spans="1:15" ht="33" customHeight="1" thickBot="1" x14ac:dyDescent="0.35">
      <c r="A13" s="455"/>
      <c r="B13" s="468"/>
      <c r="C13" s="469"/>
      <c r="D13" s="469"/>
      <c r="E13" s="469"/>
      <c r="F13" s="21" t="s">
        <v>85</v>
      </c>
      <c r="G13" s="139" t="str">
        <f>G10</f>
        <v>04:40
05:15</v>
      </c>
      <c r="H13" s="50" t="str">
        <f>H10</f>
        <v>23:40
24:15</v>
      </c>
      <c r="I13" s="71">
        <f>I10</f>
        <v>125</v>
      </c>
      <c r="J13" s="72">
        <f>J10</f>
        <v>23.2</v>
      </c>
      <c r="K13" s="188">
        <v>9</v>
      </c>
      <c r="L13" s="189">
        <v>82</v>
      </c>
      <c r="M13" s="189">
        <v>13</v>
      </c>
      <c r="N13" s="190">
        <v>15</v>
      </c>
      <c r="O13" s="143"/>
    </row>
    <row r="14" spans="1:15" ht="16.5" customHeight="1" x14ac:dyDescent="0.3"/>
    <row r="15" spans="1:15" ht="43.5" customHeight="1" x14ac:dyDescent="0.3">
      <c r="A15" s="340" t="s">
        <v>237</v>
      </c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2"/>
    </row>
  </sheetData>
  <mergeCells count="27">
    <mergeCell ref="O4:O5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A15:O15"/>
    <mergeCell ref="A6:A9"/>
    <mergeCell ref="B6:B9"/>
    <mergeCell ref="C6:C9"/>
    <mergeCell ref="D6:D9"/>
    <mergeCell ref="E6:E9"/>
    <mergeCell ref="A10:A13"/>
    <mergeCell ref="B10:B13"/>
    <mergeCell ref="C10:C13"/>
    <mergeCell ref="D10:D13"/>
    <mergeCell ref="E10:E1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view="pageBreakPreview" topLeftCell="A4" zoomScale="85" zoomScaleNormal="100" zoomScaleSheetLayoutView="85" workbookViewId="0">
      <selection activeCell="A30" sqref="A30:O30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2.375" style="1" customWidth="1"/>
    <col min="4" max="4" width="48.75" style="1" customWidth="1"/>
    <col min="5" max="5" width="8.75" style="1" customWidth="1"/>
    <col min="6" max="6" width="7.625" style="1" customWidth="1"/>
    <col min="7" max="8" width="7.125" style="1" customWidth="1"/>
    <col min="9" max="9" width="6.625" style="1" customWidth="1"/>
    <col min="10" max="10" width="8.12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391" t="s">
        <v>133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3"/>
    </row>
    <row r="2" spans="1:15" ht="12" customHeight="1" x14ac:dyDescent="0.3"/>
    <row r="3" spans="1:15" s="3" customFormat="1" ht="30" customHeight="1" thickBot="1" x14ac:dyDescent="0.35">
      <c r="A3" s="373" t="s">
        <v>134</v>
      </c>
      <c r="B3" s="373"/>
      <c r="C3" s="373"/>
      <c r="D3" s="373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20.100000000000001" customHeight="1" x14ac:dyDescent="0.3">
      <c r="A4" s="374" t="s">
        <v>49</v>
      </c>
      <c r="B4" s="376" t="s">
        <v>135</v>
      </c>
      <c r="C4" s="378" t="s">
        <v>52</v>
      </c>
      <c r="D4" s="380" t="s">
        <v>54</v>
      </c>
      <c r="E4" s="380" t="s">
        <v>56</v>
      </c>
      <c r="F4" s="382" t="s">
        <v>58</v>
      </c>
      <c r="G4" s="382" t="s">
        <v>136</v>
      </c>
      <c r="H4" s="382" t="s">
        <v>137</v>
      </c>
      <c r="I4" s="382" t="s">
        <v>62</v>
      </c>
      <c r="J4" s="382" t="s">
        <v>138</v>
      </c>
      <c r="K4" s="380" t="s">
        <v>139</v>
      </c>
      <c r="L4" s="380" t="s">
        <v>140</v>
      </c>
      <c r="M4" s="384" t="s">
        <v>141</v>
      </c>
      <c r="N4" s="385"/>
      <c r="O4" s="368" t="s">
        <v>68</v>
      </c>
    </row>
    <row r="5" spans="1:15" s="5" customFormat="1" ht="23.25" customHeight="1" thickBot="1" x14ac:dyDescent="0.35">
      <c r="A5" s="375"/>
      <c r="B5" s="377"/>
      <c r="C5" s="379"/>
      <c r="D5" s="381"/>
      <c r="E5" s="381"/>
      <c r="F5" s="383"/>
      <c r="G5" s="383"/>
      <c r="H5" s="383"/>
      <c r="I5" s="383"/>
      <c r="J5" s="383"/>
      <c r="K5" s="381"/>
      <c r="L5" s="381"/>
      <c r="M5" s="4" t="s">
        <v>142</v>
      </c>
      <c r="N5" s="4" t="s">
        <v>71</v>
      </c>
      <c r="O5" s="369"/>
    </row>
    <row r="6" spans="1:15" s="5" customFormat="1" ht="33" customHeight="1" thickTop="1" x14ac:dyDescent="0.3">
      <c r="A6" s="343" t="s">
        <v>143</v>
      </c>
      <c r="B6" s="346" t="s">
        <v>144</v>
      </c>
      <c r="C6" s="427" t="s">
        <v>145</v>
      </c>
      <c r="D6" s="430" t="s">
        <v>146</v>
      </c>
      <c r="E6" s="451" t="s">
        <v>147</v>
      </c>
      <c r="F6" s="6" t="s">
        <v>126</v>
      </c>
      <c r="G6" s="116" t="s">
        <v>148</v>
      </c>
      <c r="H6" s="117" t="s">
        <v>149</v>
      </c>
      <c r="I6" s="7">
        <v>290</v>
      </c>
      <c r="J6" s="8">
        <v>77.150000000000006</v>
      </c>
      <c r="K6" s="7">
        <v>21</v>
      </c>
      <c r="L6" s="9">
        <v>76</v>
      </c>
      <c r="M6" s="9">
        <v>12</v>
      </c>
      <c r="N6" s="10">
        <v>16</v>
      </c>
      <c r="O6" s="11"/>
    </row>
    <row r="7" spans="1:15" ht="33" customHeight="1" x14ac:dyDescent="0.3">
      <c r="A7" s="344"/>
      <c r="B7" s="347"/>
      <c r="C7" s="428"/>
      <c r="D7" s="431"/>
      <c r="E7" s="452"/>
      <c r="F7" s="12" t="s">
        <v>129</v>
      </c>
      <c r="G7" s="13" t="s">
        <v>148</v>
      </c>
      <c r="H7" s="14" t="s">
        <v>149</v>
      </c>
      <c r="I7" s="15">
        <v>290</v>
      </c>
      <c r="J7" s="16">
        <v>77.150000000000006</v>
      </c>
      <c r="K7" s="15">
        <v>18</v>
      </c>
      <c r="L7" s="17">
        <v>65</v>
      </c>
      <c r="M7" s="17">
        <v>15</v>
      </c>
      <c r="N7" s="18">
        <v>17</v>
      </c>
      <c r="O7" s="19"/>
    </row>
    <row r="8" spans="1:15" ht="33" customHeight="1" x14ac:dyDescent="0.3">
      <c r="A8" s="344"/>
      <c r="B8" s="347"/>
      <c r="C8" s="428"/>
      <c r="D8" s="431"/>
      <c r="E8" s="452"/>
      <c r="F8" s="12" t="s">
        <v>131</v>
      </c>
      <c r="G8" s="13" t="s">
        <v>148</v>
      </c>
      <c r="H8" s="14" t="s">
        <v>149</v>
      </c>
      <c r="I8" s="15">
        <v>290</v>
      </c>
      <c r="J8" s="16">
        <v>77.150000000000006</v>
      </c>
      <c r="K8" s="15">
        <v>16</v>
      </c>
      <c r="L8" s="17">
        <v>58</v>
      </c>
      <c r="M8" s="17">
        <v>17</v>
      </c>
      <c r="N8" s="18">
        <v>19</v>
      </c>
      <c r="O8" s="19"/>
    </row>
    <row r="9" spans="1:15" ht="33" customHeight="1" x14ac:dyDescent="0.3">
      <c r="A9" s="345"/>
      <c r="B9" s="348"/>
      <c r="C9" s="429"/>
      <c r="D9" s="432"/>
      <c r="E9" s="453"/>
      <c r="F9" s="12" t="s">
        <v>132</v>
      </c>
      <c r="G9" s="13" t="s">
        <v>148</v>
      </c>
      <c r="H9" s="14" t="s">
        <v>149</v>
      </c>
      <c r="I9" s="15">
        <v>290</v>
      </c>
      <c r="J9" s="16">
        <v>77.150000000000006</v>
      </c>
      <c r="K9" s="15">
        <v>14</v>
      </c>
      <c r="L9" s="17">
        <v>51</v>
      </c>
      <c r="M9" s="17">
        <v>19</v>
      </c>
      <c r="N9" s="18">
        <v>22</v>
      </c>
      <c r="O9" s="19"/>
    </row>
    <row r="10" spans="1:15" s="3" customFormat="1" ht="33" customHeight="1" x14ac:dyDescent="0.3">
      <c r="A10" s="358" t="s">
        <v>150</v>
      </c>
      <c r="B10" s="361" t="s">
        <v>151</v>
      </c>
      <c r="C10" s="350" t="s">
        <v>152</v>
      </c>
      <c r="D10" s="402" t="s">
        <v>153</v>
      </c>
      <c r="E10" s="356" t="s">
        <v>154</v>
      </c>
      <c r="F10" s="20" t="s">
        <v>155</v>
      </c>
      <c r="G10" s="118" t="s">
        <v>156</v>
      </c>
      <c r="H10" s="14" t="s">
        <v>157</v>
      </c>
      <c r="I10" s="67">
        <v>290</v>
      </c>
      <c r="J10" s="68">
        <v>74.23</v>
      </c>
      <c r="K10" s="67">
        <v>18</v>
      </c>
      <c r="L10" s="69">
        <v>65</v>
      </c>
      <c r="M10" s="69">
        <v>14</v>
      </c>
      <c r="N10" s="70">
        <v>18</v>
      </c>
      <c r="O10" s="26"/>
    </row>
    <row r="11" spans="1:15" ht="33" customHeight="1" x14ac:dyDescent="0.3">
      <c r="A11" s="358"/>
      <c r="B11" s="361"/>
      <c r="C11" s="350"/>
      <c r="D11" s="402"/>
      <c r="E11" s="356"/>
      <c r="F11" s="12" t="s">
        <v>81</v>
      </c>
      <c r="G11" s="13" t="str">
        <f>G10</f>
        <v>05:00
05:10</v>
      </c>
      <c r="H11" s="14" t="str">
        <f>H10</f>
        <v>22:40
23:30</v>
      </c>
      <c r="I11" s="67">
        <f>I10</f>
        <v>290</v>
      </c>
      <c r="J11" s="68">
        <f>J10</f>
        <v>74.23</v>
      </c>
      <c r="K11" s="67">
        <v>16</v>
      </c>
      <c r="L11" s="69">
        <v>58</v>
      </c>
      <c r="M11" s="69">
        <v>16</v>
      </c>
      <c r="N11" s="70">
        <v>20</v>
      </c>
      <c r="O11" s="24"/>
    </row>
    <row r="12" spans="1:15" ht="33" customHeight="1" x14ac:dyDescent="0.3">
      <c r="A12" s="359"/>
      <c r="B12" s="362"/>
      <c r="C12" s="350"/>
      <c r="D12" s="402"/>
      <c r="E12" s="356"/>
      <c r="F12" s="12" t="s">
        <v>158</v>
      </c>
      <c r="G12" s="13" t="str">
        <f>G10</f>
        <v>05:00
05:10</v>
      </c>
      <c r="H12" s="14" t="str">
        <f>H10</f>
        <v>22:40
23:30</v>
      </c>
      <c r="I12" s="67">
        <f>I10</f>
        <v>290</v>
      </c>
      <c r="J12" s="68">
        <f>J10</f>
        <v>74.23</v>
      </c>
      <c r="K12" s="67">
        <v>14</v>
      </c>
      <c r="L12" s="69">
        <v>51</v>
      </c>
      <c r="M12" s="69">
        <v>18</v>
      </c>
      <c r="N12" s="70">
        <v>23</v>
      </c>
      <c r="O12" s="24"/>
    </row>
    <row r="13" spans="1:15" ht="33" customHeight="1" thickBot="1" x14ac:dyDescent="0.35">
      <c r="A13" s="360"/>
      <c r="B13" s="363"/>
      <c r="C13" s="390"/>
      <c r="D13" s="410"/>
      <c r="E13" s="367"/>
      <c r="F13" s="119" t="s">
        <v>159</v>
      </c>
      <c r="G13" s="120" t="str">
        <f>G10</f>
        <v>05:00
05:10</v>
      </c>
      <c r="H13" s="50" t="str">
        <f>H10</f>
        <v>22:40
23:30</v>
      </c>
      <c r="I13" s="71">
        <f>I10</f>
        <v>290</v>
      </c>
      <c r="J13" s="72">
        <f>J10</f>
        <v>74.23</v>
      </c>
      <c r="K13" s="71">
        <v>12</v>
      </c>
      <c r="L13" s="73">
        <v>43</v>
      </c>
      <c r="M13" s="73">
        <v>21</v>
      </c>
      <c r="N13" s="74">
        <v>27</v>
      </c>
      <c r="O13" s="30"/>
    </row>
    <row r="14" spans="1:15" ht="23.25" customHeight="1" x14ac:dyDescent="0.3"/>
    <row r="15" spans="1:15" ht="63" customHeight="1" x14ac:dyDescent="0.3">
      <c r="A15" s="470" t="s">
        <v>381</v>
      </c>
      <c r="B15" s="471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O15" s="472"/>
    </row>
    <row r="16" spans="1:15" ht="20.25" customHeight="1" x14ac:dyDescent="0.3"/>
    <row r="17" spans="1:15" s="3" customFormat="1" ht="30" customHeight="1" thickBot="1" x14ac:dyDescent="0.35">
      <c r="A17" s="373" t="s">
        <v>160</v>
      </c>
      <c r="B17" s="373"/>
      <c r="C17" s="373"/>
      <c r="D17" s="37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3" customFormat="1" ht="20.100000000000001" customHeight="1" x14ac:dyDescent="0.3">
      <c r="A18" s="374" t="s">
        <v>161</v>
      </c>
      <c r="B18" s="376" t="s">
        <v>162</v>
      </c>
      <c r="C18" s="378" t="s">
        <v>163</v>
      </c>
      <c r="D18" s="380" t="s">
        <v>164</v>
      </c>
      <c r="E18" s="380" t="s">
        <v>165</v>
      </c>
      <c r="F18" s="382" t="s">
        <v>166</v>
      </c>
      <c r="G18" s="382" t="s">
        <v>167</v>
      </c>
      <c r="H18" s="382" t="s">
        <v>168</v>
      </c>
      <c r="I18" s="382" t="s">
        <v>169</v>
      </c>
      <c r="J18" s="382" t="s">
        <v>170</v>
      </c>
      <c r="K18" s="380" t="s">
        <v>171</v>
      </c>
      <c r="L18" s="380" t="s">
        <v>172</v>
      </c>
      <c r="M18" s="384" t="s">
        <v>173</v>
      </c>
      <c r="N18" s="385"/>
      <c r="O18" s="368" t="s">
        <v>174</v>
      </c>
    </row>
    <row r="19" spans="1:15" s="5" customFormat="1" ht="23.25" customHeight="1" thickBot="1" x14ac:dyDescent="0.35">
      <c r="A19" s="375"/>
      <c r="B19" s="377"/>
      <c r="C19" s="379"/>
      <c r="D19" s="381"/>
      <c r="E19" s="381"/>
      <c r="F19" s="383"/>
      <c r="G19" s="383"/>
      <c r="H19" s="383"/>
      <c r="I19" s="383"/>
      <c r="J19" s="383"/>
      <c r="K19" s="381"/>
      <c r="L19" s="381"/>
      <c r="M19" s="4" t="s">
        <v>175</v>
      </c>
      <c r="N19" s="4" t="s">
        <v>176</v>
      </c>
      <c r="O19" s="369"/>
    </row>
    <row r="20" spans="1:15" s="3" customFormat="1" ht="33" customHeight="1" thickTop="1" x14ac:dyDescent="0.3">
      <c r="A20" s="358" t="s">
        <v>177</v>
      </c>
      <c r="B20" s="361" t="s">
        <v>178</v>
      </c>
      <c r="C20" s="364" t="s">
        <v>179</v>
      </c>
      <c r="D20" s="406" t="s">
        <v>180</v>
      </c>
      <c r="E20" s="408" t="s">
        <v>181</v>
      </c>
      <c r="F20" s="20" t="s">
        <v>182</v>
      </c>
      <c r="G20" s="121" t="s">
        <v>183</v>
      </c>
      <c r="H20" s="56">
        <v>0.95833333333333337</v>
      </c>
      <c r="I20" s="67">
        <v>116</v>
      </c>
      <c r="J20" s="68">
        <v>24.3</v>
      </c>
      <c r="K20" s="67">
        <v>3</v>
      </c>
      <c r="L20" s="69">
        <v>27</v>
      </c>
      <c r="M20" s="69">
        <v>30</v>
      </c>
      <c r="N20" s="70">
        <v>45</v>
      </c>
      <c r="O20" s="26"/>
    </row>
    <row r="21" spans="1:15" ht="33" customHeight="1" x14ac:dyDescent="0.3">
      <c r="A21" s="358"/>
      <c r="B21" s="361"/>
      <c r="C21" s="364"/>
      <c r="D21" s="406"/>
      <c r="E21" s="408"/>
      <c r="F21" s="12" t="s">
        <v>184</v>
      </c>
      <c r="G21" s="121" t="s">
        <v>183</v>
      </c>
      <c r="H21" s="56">
        <v>0.95833333333333337</v>
      </c>
      <c r="I21" s="67">
        <f>I20</f>
        <v>116</v>
      </c>
      <c r="J21" s="68">
        <f>J20</f>
        <v>24.3</v>
      </c>
      <c r="K21" s="67">
        <v>3</v>
      </c>
      <c r="L21" s="69">
        <v>27</v>
      </c>
      <c r="M21" s="69">
        <v>30</v>
      </c>
      <c r="N21" s="70">
        <v>45</v>
      </c>
      <c r="O21" s="24"/>
    </row>
    <row r="22" spans="1:15" ht="33" customHeight="1" x14ac:dyDescent="0.3">
      <c r="A22" s="359"/>
      <c r="B22" s="362"/>
      <c r="C22" s="364"/>
      <c r="D22" s="406"/>
      <c r="E22" s="408"/>
      <c r="F22" s="12" t="s">
        <v>185</v>
      </c>
      <c r="G22" s="122" t="s">
        <v>38</v>
      </c>
      <c r="H22" s="56">
        <v>0.95833333333333337</v>
      </c>
      <c r="I22" s="67">
        <f>I20</f>
        <v>116</v>
      </c>
      <c r="J22" s="68">
        <f>J20</f>
        <v>24.3</v>
      </c>
      <c r="K22" s="67">
        <v>3</v>
      </c>
      <c r="L22" s="69">
        <v>27</v>
      </c>
      <c r="M22" s="69">
        <v>30</v>
      </c>
      <c r="N22" s="70">
        <v>45</v>
      </c>
      <c r="O22" s="24"/>
    </row>
    <row r="23" spans="1:15" ht="33" customHeight="1" thickBot="1" x14ac:dyDescent="0.35">
      <c r="A23" s="360"/>
      <c r="B23" s="363"/>
      <c r="C23" s="365"/>
      <c r="D23" s="407"/>
      <c r="E23" s="409"/>
      <c r="F23" s="119" t="s">
        <v>186</v>
      </c>
      <c r="G23" s="123" t="s">
        <v>38</v>
      </c>
      <c r="H23" s="124">
        <v>0.95833333333333337</v>
      </c>
      <c r="I23" s="71">
        <f>I20</f>
        <v>116</v>
      </c>
      <c r="J23" s="72">
        <f>J20</f>
        <v>24.3</v>
      </c>
      <c r="K23" s="71">
        <v>3</v>
      </c>
      <c r="L23" s="73">
        <v>27</v>
      </c>
      <c r="M23" s="73">
        <v>30</v>
      </c>
      <c r="N23" s="74">
        <v>45</v>
      </c>
      <c r="O23" s="30"/>
    </row>
    <row r="24" spans="1:15" ht="23.25" customHeight="1" x14ac:dyDescent="0.3">
      <c r="A24" s="125"/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  <row r="25" spans="1:15" ht="55.5" customHeight="1" x14ac:dyDescent="0.3">
      <c r="A25" s="470" t="s">
        <v>187</v>
      </c>
      <c r="B25" s="471"/>
      <c r="C25" s="471"/>
      <c r="D25" s="471"/>
      <c r="E25" s="471"/>
      <c r="F25" s="471"/>
      <c r="G25" s="471"/>
      <c r="H25" s="471"/>
      <c r="I25" s="471"/>
      <c r="J25" s="471"/>
      <c r="K25" s="471"/>
      <c r="L25" s="471"/>
      <c r="M25" s="471"/>
      <c r="N25" s="471"/>
      <c r="O25" s="472"/>
    </row>
  </sheetData>
  <mergeCells count="48">
    <mergeCell ref="O4:O5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A10:A13"/>
    <mergeCell ref="B10:B13"/>
    <mergeCell ref="C10:C13"/>
    <mergeCell ref="D10:D13"/>
    <mergeCell ref="E10:E13"/>
    <mergeCell ref="A6:A9"/>
    <mergeCell ref="B6:B9"/>
    <mergeCell ref="C6:C9"/>
    <mergeCell ref="D6:D9"/>
    <mergeCell ref="E6:E9"/>
    <mergeCell ref="A15:O15"/>
    <mergeCell ref="A17:D17"/>
    <mergeCell ref="A18:A19"/>
    <mergeCell ref="B18:B19"/>
    <mergeCell ref="C18:C19"/>
    <mergeCell ref="D18:D19"/>
    <mergeCell ref="E18:E19"/>
    <mergeCell ref="F18:F19"/>
    <mergeCell ref="G18:G19"/>
    <mergeCell ref="H18:H19"/>
    <mergeCell ref="A25:O25"/>
    <mergeCell ref="I18:I19"/>
    <mergeCell ref="J18:J19"/>
    <mergeCell ref="K18:K19"/>
    <mergeCell ref="L18:L19"/>
    <mergeCell ref="M18:N18"/>
    <mergeCell ref="O18:O19"/>
    <mergeCell ref="A20:A23"/>
    <mergeCell ref="B20:B23"/>
    <mergeCell ref="C20:C23"/>
    <mergeCell ref="D20:D23"/>
    <mergeCell ref="E20:E2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view="pageBreakPreview" zoomScale="85" zoomScaleSheetLayoutView="85" workbookViewId="0">
      <selection activeCell="A30" sqref="A30:O30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2.375" style="1" customWidth="1"/>
    <col min="4" max="4" width="48.75" style="1" customWidth="1"/>
    <col min="5" max="5" width="8.75" style="1" customWidth="1"/>
    <col min="6" max="6" width="7.625" style="1" customWidth="1"/>
    <col min="7" max="8" width="7.125" style="1" customWidth="1"/>
    <col min="9" max="9" width="6.625" style="1" customWidth="1"/>
    <col min="10" max="10" width="7.87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391" t="s">
        <v>311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3"/>
    </row>
    <row r="2" spans="1:15" ht="12" customHeight="1" x14ac:dyDescent="0.3"/>
    <row r="3" spans="1:15" ht="23.25" customHeight="1" x14ac:dyDescent="0.3"/>
    <row r="4" spans="1:15" s="3" customFormat="1" ht="30" customHeight="1" thickBot="1" x14ac:dyDescent="0.35">
      <c r="A4" s="373" t="s">
        <v>312</v>
      </c>
      <c r="B4" s="373"/>
      <c r="C4" s="373"/>
      <c r="D4" s="373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3" customFormat="1" ht="20.100000000000001" customHeight="1" x14ac:dyDescent="0.3">
      <c r="A5" s="374" t="s">
        <v>202</v>
      </c>
      <c r="B5" s="376" t="s">
        <v>203</v>
      </c>
      <c r="C5" s="378" t="s">
        <v>204</v>
      </c>
      <c r="D5" s="380" t="s">
        <v>205</v>
      </c>
      <c r="E5" s="380" t="s">
        <v>206</v>
      </c>
      <c r="F5" s="382" t="s">
        <v>207</v>
      </c>
      <c r="G5" s="382" t="s">
        <v>208</v>
      </c>
      <c r="H5" s="382" t="s">
        <v>209</v>
      </c>
      <c r="I5" s="382" t="s">
        <v>210</v>
      </c>
      <c r="J5" s="382" t="s">
        <v>211</v>
      </c>
      <c r="K5" s="380" t="s">
        <v>212</v>
      </c>
      <c r="L5" s="380" t="s">
        <v>213</v>
      </c>
      <c r="M5" s="384" t="s">
        <v>214</v>
      </c>
      <c r="N5" s="385"/>
      <c r="O5" s="368" t="s">
        <v>215</v>
      </c>
    </row>
    <row r="6" spans="1:15" s="5" customFormat="1" ht="23.25" customHeight="1" thickBot="1" x14ac:dyDescent="0.35">
      <c r="A6" s="375"/>
      <c r="B6" s="377"/>
      <c r="C6" s="379"/>
      <c r="D6" s="381"/>
      <c r="E6" s="381"/>
      <c r="F6" s="383"/>
      <c r="G6" s="383"/>
      <c r="H6" s="383"/>
      <c r="I6" s="383"/>
      <c r="J6" s="383"/>
      <c r="K6" s="381"/>
      <c r="L6" s="381"/>
      <c r="M6" s="4" t="s">
        <v>216</v>
      </c>
      <c r="N6" s="4" t="s">
        <v>217</v>
      </c>
      <c r="O6" s="369"/>
    </row>
    <row r="7" spans="1:15" s="3" customFormat="1" ht="33" customHeight="1" thickTop="1" x14ac:dyDescent="0.3">
      <c r="A7" s="343" t="s">
        <v>313</v>
      </c>
      <c r="B7" s="388" t="s">
        <v>87</v>
      </c>
      <c r="C7" s="349" t="s">
        <v>314</v>
      </c>
      <c r="D7" s="352" t="s">
        <v>315</v>
      </c>
      <c r="E7" s="485" t="s">
        <v>316</v>
      </c>
      <c r="F7" s="6" t="s">
        <v>91</v>
      </c>
      <c r="G7" s="209" t="s">
        <v>317</v>
      </c>
      <c r="H7" s="209" t="s">
        <v>318</v>
      </c>
      <c r="I7" s="210">
        <v>212</v>
      </c>
      <c r="J7" s="211">
        <v>49.05</v>
      </c>
      <c r="K7" s="210">
        <v>16</v>
      </c>
      <c r="L7" s="212">
        <v>76</v>
      </c>
      <c r="M7" s="212">
        <v>12</v>
      </c>
      <c r="N7" s="213">
        <v>15</v>
      </c>
      <c r="O7" s="193"/>
    </row>
    <row r="8" spans="1:15" ht="33" customHeight="1" x14ac:dyDescent="0.3">
      <c r="A8" s="344"/>
      <c r="B8" s="361"/>
      <c r="C8" s="350"/>
      <c r="D8" s="353"/>
      <c r="E8" s="486"/>
      <c r="F8" s="150" t="s">
        <v>82</v>
      </c>
      <c r="G8" s="151" t="str">
        <f>G7</f>
        <v>04:40
05:20</v>
      </c>
      <c r="H8" s="145" t="s">
        <v>318</v>
      </c>
      <c r="I8" s="146">
        <f>I7</f>
        <v>212</v>
      </c>
      <c r="J8" s="147">
        <f>J7</f>
        <v>49.05</v>
      </c>
      <c r="K8" s="146">
        <v>14</v>
      </c>
      <c r="L8" s="148">
        <v>67</v>
      </c>
      <c r="M8" s="148">
        <v>14</v>
      </c>
      <c r="N8" s="149">
        <v>16</v>
      </c>
      <c r="O8" s="187"/>
    </row>
    <row r="9" spans="1:15" ht="33" customHeight="1" x14ac:dyDescent="0.3">
      <c r="A9" s="344"/>
      <c r="B9" s="362"/>
      <c r="C9" s="350"/>
      <c r="D9" s="353"/>
      <c r="E9" s="486"/>
      <c r="F9" s="150" t="s">
        <v>83</v>
      </c>
      <c r="G9" s="151" t="str">
        <f>G7</f>
        <v>04:40
05:20</v>
      </c>
      <c r="H9" s="145" t="s">
        <v>318</v>
      </c>
      <c r="I9" s="146">
        <f>I7</f>
        <v>212</v>
      </c>
      <c r="J9" s="147">
        <f>J7</f>
        <v>49.05</v>
      </c>
      <c r="K9" s="146">
        <v>12</v>
      </c>
      <c r="L9" s="148">
        <v>57</v>
      </c>
      <c r="M9" s="148">
        <v>16</v>
      </c>
      <c r="N9" s="149">
        <v>19</v>
      </c>
      <c r="O9" s="187"/>
    </row>
    <row r="10" spans="1:15" ht="33" customHeight="1" x14ac:dyDescent="0.3">
      <c r="A10" s="345"/>
      <c r="B10" s="389"/>
      <c r="C10" s="351"/>
      <c r="D10" s="354"/>
      <c r="E10" s="487"/>
      <c r="F10" s="150" t="s">
        <v>85</v>
      </c>
      <c r="G10" s="151" t="str">
        <f>G7</f>
        <v>04:40
05:20</v>
      </c>
      <c r="H10" s="145" t="s">
        <v>318</v>
      </c>
      <c r="I10" s="146">
        <f>I7</f>
        <v>212</v>
      </c>
      <c r="J10" s="147">
        <f>J7</f>
        <v>49.05</v>
      </c>
      <c r="K10" s="146">
        <v>11</v>
      </c>
      <c r="L10" s="148">
        <v>52</v>
      </c>
      <c r="M10" s="148">
        <v>17</v>
      </c>
      <c r="N10" s="149">
        <v>21</v>
      </c>
      <c r="O10" s="195"/>
    </row>
    <row r="11" spans="1:15" s="3" customFormat="1" ht="33" customHeight="1" x14ac:dyDescent="0.3">
      <c r="A11" s="358" t="s">
        <v>313</v>
      </c>
      <c r="B11" s="361" t="s">
        <v>87</v>
      </c>
      <c r="C11" s="350" t="s">
        <v>314</v>
      </c>
      <c r="D11" s="456" t="s">
        <v>319</v>
      </c>
      <c r="E11" s="486" t="s">
        <v>316</v>
      </c>
      <c r="F11" s="42" t="s">
        <v>126</v>
      </c>
      <c r="G11" s="145" t="s">
        <v>317</v>
      </c>
      <c r="H11" s="145" t="s">
        <v>320</v>
      </c>
      <c r="I11" s="67">
        <v>228</v>
      </c>
      <c r="J11" s="68">
        <v>50.15</v>
      </c>
      <c r="K11" s="146">
        <v>16</v>
      </c>
      <c r="L11" s="69">
        <v>74</v>
      </c>
      <c r="M11" s="69">
        <v>13</v>
      </c>
      <c r="N11" s="70">
        <v>16</v>
      </c>
      <c r="O11" s="45"/>
    </row>
    <row r="12" spans="1:15" ht="33" customHeight="1" x14ac:dyDescent="0.3">
      <c r="A12" s="358"/>
      <c r="B12" s="361"/>
      <c r="C12" s="350"/>
      <c r="D12" s="456"/>
      <c r="E12" s="486"/>
      <c r="F12" s="214" t="s">
        <v>129</v>
      </c>
      <c r="G12" s="151" t="str">
        <f>G11</f>
        <v>04:40
05:20</v>
      </c>
      <c r="H12" s="145" t="s">
        <v>320</v>
      </c>
      <c r="I12" s="215">
        <v>228</v>
      </c>
      <c r="J12" s="216">
        <v>50.15</v>
      </c>
      <c r="K12" s="146">
        <v>14</v>
      </c>
      <c r="L12" s="69">
        <v>65</v>
      </c>
      <c r="M12" s="69">
        <v>15</v>
      </c>
      <c r="N12" s="70">
        <v>18</v>
      </c>
      <c r="O12" s="217"/>
    </row>
    <row r="13" spans="1:15" ht="33" customHeight="1" x14ac:dyDescent="0.3">
      <c r="A13" s="397"/>
      <c r="B13" s="362"/>
      <c r="C13" s="350"/>
      <c r="D13" s="456"/>
      <c r="E13" s="486"/>
      <c r="F13" s="214" t="s">
        <v>131</v>
      </c>
      <c r="G13" s="151" t="str">
        <f>G11</f>
        <v>04:40
05:20</v>
      </c>
      <c r="H13" s="145" t="s">
        <v>320</v>
      </c>
      <c r="I13" s="215">
        <v>228</v>
      </c>
      <c r="J13" s="216">
        <v>50.15</v>
      </c>
      <c r="K13" s="146">
        <v>12</v>
      </c>
      <c r="L13" s="69">
        <v>55</v>
      </c>
      <c r="M13" s="69">
        <v>17</v>
      </c>
      <c r="N13" s="70">
        <v>21</v>
      </c>
      <c r="O13" s="217"/>
    </row>
    <row r="14" spans="1:15" ht="33" customHeight="1" thickBot="1" x14ac:dyDescent="0.35">
      <c r="A14" s="404"/>
      <c r="B14" s="363"/>
      <c r="C14" s="390"/>
      <c r="D14" s="457"/>
      <c r="E14" s="488"/>
      <c r="F14" s="48" t="s">
        <v>132</v>
      </c>
      <c r="G14" s="168" t="str">
        <f>G11</f>
        <v>04:40
05:20</v>
      </c>
      <c r="H14" s="169" t="s">
        <v>320</v>
      </c>
      <c r="I14" s="218">
        <v>228</v>
      </c>
      <c r="J14" s="219">
        <v>50.15</v>
      </c>
      <c r="K14" s="171">
        <v>11</v>
      </c>
      <c r="L14" s="73">
        <v>51</v>
      </c>
      <c r="M14" s="73">
        <v>19</v>
      </c>
      <c r="N14" s="74">
        <v>22</v>
      </c>
      <c r="O14" s="220"/>
    </row>
    <row r="15" spans="1:15" ht="13.5" customHeight="1" x14ac:dyDescent="0.3">
      <c r="A15" s="221"/>
      <c r="B15" s="31"/>
      <c r="C15" s="222"/>
      <c r="D15" s="197"/>
      <c r="E15" s="34"/>
      <c r="F15" s="223"/>
      <c r="G15" s="224"/>
      <c r="H15" s="225"/>
      <c r="I15" s="226"/>
      <c r="J15" s="227"/>
      <c r="K15" s="228"/>
      <c r="L15" s="202"/>
      <c r="M15" s="202"/>
      <c r="N15" s="202"/>
      <c r="O15" s="229"/>
    </row>
    <row r="16" spans="1:15" s="41" customFormat="1" ht="30" customHeight="1" x14ac:dyDescent="0.3">
      <c r="A16" s="473" t="s">
        <v>321</v>
      </c>
      <c r="B16" s="474"/>
      <c r="C16" s="474"/>
      <c r="D16" s="474"/>
      <c r="E16" s="474"/>
      <c r="F16" s="474"/>
      <c r="G16" s="474"/>
      <c r="H16" s="474"/>
      <c r="I16" s="474"/>
      <c r="J16" s="474"/>
      <c r="K16" s="474"/>
      <c r="L16" s="474"/>
      <c r="M16" s="474"/>
      <c r="N16" s="474"/>
      <c r="O16" s="475"/>
    </row>
    <row r="17" spans="1:15" s="41" customFormat="1" ht="14.25" customHeight="1" x14ac:dyDescent="0.3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</row>
    <row r="18" spans="1:15" s="3" customFormat="1" ht="30" customHeight="1" thickBot="1" x14ac:dyDescent="0.35">
      <c r="A18" s="373" t="s">
        <v>322</v>
      </c>
      <c r="B18" s="373"/>
      <c r="C18" s="373"/>
      <c r="D18" s="37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3" customFormat="1" ht="20.100000000000001" customHeight="1" x14ac:dyDescent="0.3">
      <c r="A19" s="374" t="s">
        <v>202</v>
      </c>
      <c r="B19" s="376" t="s">
        <v>203</v>
      </c>
      <c r="C19" s="378" t="s">
        <v>204</v>
      </c>
      <c r="D19" s="380" t="s">
        <v>205</v>
      </c>
      <c r="E19" s="380" t="s">
        <v>206</v>
      </c>
      <c r="F19" s="382" t="s">
        <v>207</v>
      </c>
      <c r="G19" s="382" t="s">
        <v>208</v>
      </c>
      <c r="H19" s="382" t="s">
        <v>209</v>
      </c>
      <c r="I19" s="382" t="s">
        <v>210</v>
      </c>
      <c r="J19" s="382" t="s">
        <v>211</v>
      </c>
      <c r="K19" s="380" t="s">
        <v>212</v>
      </c>
      <c r="L19" s="380" t="s">
        <v>213</v>
      </c>
      <c r="M19" s="384" t="s">
        <v>214</v>
      </c>
      <c r="N19" s="385"/>
      <c r="O19" s="368" t="s">
        <v>215</v>
      </c>
    </row>
    <row r="20" spans="1:15" s="5" customFormat="1" ht="23.25" customHeight="1" thickBot="1" x14ac:dyDescent="0.35">
      <c r="A20" s="375"/>
      <c r="B20" s="377"/>
      <c r="C20" s="379"/>
      <c r="D20" s="381"/>
      <c r="E20" s="381"/>
      <c r="F20" s="383"/>
      <c r="G20" s="383"/>
      <c r="H20" s="383"/>
      <c r="I20" s="383"/>
      <c r="J20" s="383"/>
      <c r="K20" s="381"/>
      <c r="L20" s="381"/>
      <c r="M20" s="4" t="s">
        <v>216</v>
      </c>
      <c r="N20" s="4" t="s">
        <v>217</v>
      </c>
      <c r="O20" s="369"/>
    </row>
    <row r="21" spans="1:15" s="3" customFormat="1" ht="33" customHeight="1" thickTop="1" x14ac:dyDescent="0.3">
      <c r="A21" s="386" t="s">
        <v>323</v>
      </c>
      <c r="B21" s="388" t="s">
        <v>219</v>
      </c>
      <c r="C21" s="349" t="s">
        <v>314</v>
      </c>
      <c r="D21" s="483" t="s">
        <v>324</v>
      </c>
      <c r="E21" s="355" t="s">
        <v>325</v>
      </c>
      <c r="F21" s="59" t="s">
        <v>126</v>
      </c>
      <c r="G21" s="231" t="s">
        <v>326</v>
      </c>
      <c r="H21" s="232">
        <v>0.93055555555555547</v>
      </c>
      <c r="I21" s="210">
        <v>220</v>
      </c>
      <c r="J21" s="211">
        <v>58.1</v>
      </c>
      <c r="K21" s="210">
        <v>14</v>
      </c>
      <c r="L21" s="212">
        <v>67</v>
      </c>
      <c r="M21" s="212">
        <v>14</v>
      </c>
      <c r="N21" s="213">
        <v>17</v>
      </c>
      <c r="O21" s="193"/>
    </row>
    <row r="22" spans="1:15" ht="33" customHeight="1" x14ac:dyDescent="0.3">
      <c r="A22" s="358"/>
      <c r="B22" s="361"/>
      <c r="C22" s="350"/>
      <c r="D22" s="456"/>
      <c r="E22" s="356"/>
      <c r="F22" s="214" t="s">
        <v>129</v>
      </c>
      <c r="G22" s="174" t="s">
        <v>326</v>
      </c>
      <c r="H22" s="233">
        <v>0.93055555555555547</v>
      </c>
      <c r="I22" s="146">
        <v>220</v>
      </c>
      <c r="J22" s="147">
        <v>58.1</v>
      </c>
      <c r="K22" s="146">
        <v>12</v>
      </c>
      <c r="L22" s="148">
        <v>57</v>
      </c>
      <c r="M22" s="148">
        <v>17</v>
      </c>
      <c r="N22" s="149">
        <v>20</v>
      </c>
      <c r="O22" s="187"/>
    </row>
    <row r="23" spans="1:15" ht="33" customHeight="1" x14ac:dyDescent="0.3">
      <c r="A23" s="397"/>
      <c r="B23" s="399"/>
      <c r="C23" s="350"/>
      <c r="D23" s="456"/>
      <c r="E23" s="356"/>
      <c r="F23" s="214" t="s">
        <v>131</v>
      </c>
      <c r="G23" s="174" t="s">
        <v>326</v>
      </c>
      <c r="H23" s="233">
        <v>0.93055555555555547</v>
      </c>
      <c r="I23" s="146">
        <v>220</v>
      </c>
      <c r="J23" s="147">
        <v>58.1</v>
      </c>
      <c r="K23" s="146">
        <v>11</v>
      </c>
      <c r="L23" s="148">
        <v>53</v>
      </c>
      <c r="M23" s="148">
        <v>19</v>
      </c>
      <c r="N23" s="149">
        <v>21</v>
      </c>
      <c r="O23" s="187"/>
    </row>
    <row r="24" spans="1:15" ht="33" customHeight="1" x14ac:dyDescent="0.3">
      <c r="A24" s="398"/>
      <c r="B24" s="400"/>
      <c r="C24" s="351"/>
      <c r="D24" s="484"/>
      <c r="E24" s="357"/>
      <c r="F24" s="214" t="s">
        <v>132</v>
      </c>
      <c r="G24" s="174" t="s">
        <v>326</v>
      </c>
      <c r="H24" s="233">
        <v>0.93055555555555547</v>
      </c>
      <c r="I24" s="146">
        <v>220</v>
      </c>
      <c r="J24" s="147">
        <v>58.1</v>
      </c>
      <c r="K24" s="146">
        <v>10</v>
      </c>
      <c r="L24" s="148">
        <v>48</v>
      </c>
      <c r="M24" s="148">
        <v>20</v>
      </c>
      <c r="N24" s="149">
        <v>24</v>
      </c>
      <c r="O24" s="195"/>
    </row>
    <row r="25" spans="1:15" s="3" customFormat="1" ht="33" customHeight="1" x14ac:dyDescent="0.3">
      <c r="A25" s="358" t="s">
        <v>323</v>
      </c>
      <c r="B25" s="361" t="s">
        <v>87</v>
      </c>
      <c r="C25" s="477" t="s">
        <v>314</v>
      </c>
      <c r="D25" s="456" t="s">
        <v>327</v>
      </c>
      <c r="E25" s="356" t="s">
        <v>325</v>
      </c>
      <c r="F25" s="42" t="s">
        <v>126</v>
      </c>
      <c r="G25" s="118" t="s">
        <v>328</v>
      </c>
      <c r="H25" s="56">
        <v>0.93055555555555547</v>
      </c>
      <c r="I25" s="67">
        <v>235</v>
      </c>
      <c r="J25" s="68">
        <v>62.05</v>
      </c>
      <c r="K25" s="15">
        <v>14</v>
      </c>
      <c r="L25" s="69">
        <v>63</v>
      </c>
      <c r="M25" s="69">
        <v>15</v>
      </c>
      <c r="N25" s="70">
        <v>19</v>
      </c>
      <c r="O25" s="45"/>
    </row>
    <row r="26" spans="1:15" ht="33" customHeight="1" x14ac:dyDescent="0.3">
      <c r="A26" s="358"/>
      <c r="B26" s="361"/>
      <c r="C26" s="364"/>
      <c r="D26" s="456"/>
      <c r="E26" s="356"/>
      <c r="F26" s="214" t="s">
        <v>129</v>
      </c>
      <c r="G26" s="174" t="str">
        <f>G25</f>
        <v>04:40
05:50</v>
      </c>
      <c r="H26" s="56">
        <v>0.93055555555555547</v>
      </c>
      <c r="I26" s="67">
        <v>235</v>
      </c>
      <c r="J26" s="216">
        <v>62.05</v>
      </c>
      <c r="K26" s="15">
        <v>12</v>
      </c>
      <c r="L26" s="69">
        <v>54</v>
      </c>
      <c r="M26" s="69">
        <v>17</v>
      </c>
      <c r="N26" s="70">
        <v>22</v>
      </c>
      <c r="O26" s="217"/>
    </row>
    <row r="27" spans="1:15" ht="33" customHeight="1" x14ac:dyDescent="0.3">
      <c r="A27" s="397"/>
      <c r="B27" s="479"/>
      <c r="C27" s="364"/>
      <c r="D27" s="456"/>
      <c r="E27" s="356"/>
      <c r="F27" s="214" t="s">
        <v>131</v>
      </c>
      <c r="G27" s="174" t="str">
        <f>G25</f>
        <v>04:40
05:50</v>
      </c>
      <c r="H27" s="56">
        <v>0.93055555555555547</v>
      </c>
      <c r="I27" s="67">
        <v>235</v>
      </c>
      <c r="J27" s="216">
        <v>62.05</v>
      </c>
      <c r="K27" s="15">
        <v>11</v>
      </c>
      <c r="L27" s="69">
        <v>49</v>
      </c>
      <c r="M27" s="69">
        <v>19</v>
      </c>
      <c r="N27" s="70">
        <v>24</v>
      </c>
      <c r="O27" s="217"/>
    </row>
    <row r="28" spans="1:15" ht="33" customHeight="1" thickBot="1" x14ac:dyDescent="0.35">
      <c r="A28" s="404"/>
      <c r="B28" s="480"/>
      <c r="C28" s="365"/>
      <c r="D28" s="457"/>
      <c r="E28" s="367"/>
      <c r="F28" s="48" t="s">
        <v>132</v>
      </c>
      <c r="G28" s="139" t="str">
        <f>G25</f>
        <v>04:40
05:50</v>
      </c>
      <c r="H28" s="124">
        <v>0.93055555555555547</v>
      </c>
      <c r="I28" s="234">
        <v>235</v>
      </c>
      <c r="J28" s="219">
        <f>J25</f>
        <v>62.05</v>
      </c>
      <c r="K28" s="25">
        <v>10</v>
      </c>
      <c r="L28" s="73">
        <v>45</v>
      </c>
      <c r="M28" s="73">
        <v>21</v>
      </c>
      <c r="N28" s="74">
        <v>26</v>
      </c>
      <c r="O28" s="220"/>
    </row>
    <row r="29" spans="1:15" ht="14.25" customHeight="1" x14ac:dyDescent="0.3"/>
    <row r="30" spans="1:15" s="41" customFormat="1" ht="45" customHeight="1" x14ac:dyDescent="0.3">
      <c r="A30" s="473" t="s">
        <v>375</v>
      </c>
      <c r="B30" s="474"/>
      <c r="C30" s="474"/>
      <c r="D30" s="474"/>
      <c r="E30" s="474"/>
      <c r="F30" s="474"/>
      <c r="G30" s="474"/>
      <c r="H30" s="474"/>
      <c r="I30" s="474"/>
      <c r="J30" s="474"/>
      <c r="K30" s="474"/>
      <c r="L30" s="474"/>
      <c r="M30" s="474"/>
      <c r="N30" s="474"/>
      <c r="O30" s="475"/>
    </row>
    <row r="31" spans="1:15" s="41" customFormat="1" ht="16.5" customHeight="1" x14ac:dyDescent="0.3">
      <c r="A31" s="230"/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</row>
    <row r="32" spans="1:15" ht="27.75" customHeight="1" thickBot="1" x14ac:dyDescent="0.35">
      <c r="A32" s="373" t="s">
        <v>329</v>
      </c>
      <c r="B32" s="373"/>
      <c r="C32" s="373"/>
      <c r="D32" s="37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20.100000000000001" customHeight="1" x14ac:dyDescent="0.3">
      <c r="A33" s="374" t="s">
        <v>202</v>
      </c>
      <c r="B33" s="376" t="s">
        <v>203</v>
      </c>
      <c r="C33" s="378" t="s">
        <v>204</v>
      </c>
      <c r="D33" s="380" t="s">
        <v>205</v>
      </c>
      <c r="E33" s="380" t="s">
        <v>206</v>
      </c>
      <c r="F33" s="382" t="s">
        <v>207</v>
      </c>
      <c r="G33" s="382" t="s">
        <v>208</v>
      </c>
      <c r="H33" s="382" t="s">
        <v>209</v>
      </c>
      <c r="I33" s="382" t="s">
        <v>210</v>
      </c>
      <c r="J33" s="382" t="s">
        <v>211</v>
      </c>
      <c r="K33" s="380" t="s">
        <v>212</v>
      </c>
      <c r="L33" s="380" t="s">
        <v>213</v>
      </c>
      <c r="M33" s="384" t="s">
        <v>214</v>
      </c>
      <c r="N33" s="385"/>
      <c r="O33" s="368" t="s">
        <v>215</v>
      </c>
    </row>
    <row r="34" spans="1:15" ht="20.100000000000001" customHeight="1" thickBot="1" x14ac:dyDescent="0.35">
      <c r="A34" s="375"/>
      <c r="B34" s="377"/>
      <c r="C34" s="379"/>
      <c r="D34" s="381"/>
      <c r="E34" s="381"/>
      <c r="F34" s="383"/>
      <c r="G34" s="383"/>
      <c r="H34" s="383"/>
      <c r="I34" s="383"/>
      <c r="J34" s="383"/>
      <c r="K34" s="381"/>
      <c r="L34" s="381"/>
      <c r="M34" s="4" t="s">
        <v>216</v>
      </c>
      <c r="N34" s="4" t="s">
        <v>217</v>
      </c>
      <c r="O34" s="369"/>
    </row>
    <row r="35" spans="1:15" ht="33" customHeight="1" thickTop="1" x14ac:dyDescent="0.3">
      <c r="A35" s="343" t="s">
        <v>330</v>
      </c>
      <c r="B35" s="388" t="s">
        <v>219</v>
      </c>
      <c r="C35" s="476" t="s">
        <v>331</v>
      </c>
      <c r="D35" s="352" t="s">
        <v>332</v>
      </c>
      <c r="E35" s="451" t="s">
        <v>333</v>
      </c>
      <c r="F35" s="6" t="s">
        <v>91</v>
      </c>
      <c r="G35" s="235" t="s">
        <v>334</v>
      </c>
      <c r="H35" s="209" t="s">
        <v>318</v>
      </c>
      <c r="I35" s="210">
        <v>112</v>
      </c>
      <c r="J35" s="211">
        <v>25.9</v>
      </c>
      <c r="K35" s="210">
        <v>4</v>
      </c>
      <c r="L35" s="212">
        <v>36</v>
      </c>
      <c r="M35" s="212">
        <v>26</v>
      </c>
      <c r="N35" s="213">
        <v>30</v>
      </c>
      <c r="O35" s="193"/>
    </row>
    <row r="36" spans="1:15" ht="33" customHeight="1" x14ac:dyDescent="0.3">
      <c r="A36" s="344"/>
      <c r="B36" s="361"/>
      <c r="C36" s="477"/>
      <c r="D36" s="353"/>
      <c r="E36" s="452"/>
      <c r="F36" s="150" t="s">
        <v>82</v>
      </c>
      <c r="G36" s="151" t="str">
        <f>G35</f>
        <v>05:20
06:00</v>
      </c>
      <c r="H36" s="145" t="s">
        <v>318</v>
      </c>
      <c r="I36" s="146">
        <f>I35</f>
        <v>112</v>
      </c>
      <c r="J36" s="147">
        <f>J35</f>
        <v>25.9</v>
      </c>
      <c r="K36" s="146">
        <v>4</v>
      </c>
      <c r="L36" s="148">
        <v>36</v>
      </c>
      <c r="M36" s="148">
        <v>26</v>
      </c>
      <c r="N36" s="149">
        <v>30</v>
      </c>
      <c r="O36" s="187"/>
    </row>
    <row r="37" spans="1:15" ht="33" customHeight="1" x14ac:dyDescent="0.3">
      <c r="A37" s="344"/>
      <c r="B37" s="362"/>
      <c r="C37" s="477"/>
      <c r="D37" s="353"/>
      <c r="E37" s="452"/>
      <c r="F37" s="150" t="s">
        <v>83</v>
      </c>
      <c r="G37" s="151" t="str">
        <f>G35</f>
        <v>05:20
06:00</v>
      </c>
      <c r="H37" s="145" t="s">
        <v>318</v>
      </c>
      <c r="I37" s="146">
        <f>I35</f>
        <v>112</v>
      </c>
      <c r="J37" s="147">
        <f>J35</f>
        <v>25.9</v>
      </c>
      <c r="K37" s="146">
        <v>3</v>
      </c>
      <c r="L37" s="148">
        <v>27</v>
      </c>
      <c r="M37" s="148">
        <v>35</v>
      </c>
      <c r="N37" s="149">
        <v>40</v>
      </c>
      <c r="O37" s="187"/>
    </row>
    <row r="38" spans="1:15" ht="33" customHeight="1" x14ac:dyDescent="0.3">
      <c r="A38" s="345"/>
      <c r="B38" s="389"/>
      <c r="C38" s="478"/>
      <c r="D38" s="354"/>
      <c r="E38" s="453"/>
      <c r="F38" s="150" t="s">
        <v>85</v>
      </c>
      <c r="G38" s="151" t="str">
        <f>G35</f>
        <v>05:20
06:00</v>
      </c>
      <c r="H38" s="145" t="s">
        <v>318</v>
      </c>
      <c r="I38" s="146">
        <f>I35</f>
        <v>112</v>
      </c>
      <c r="J38" s="147">
        <f>J35</f>
        <v>25.9</v>
      </c>
      <c r="K38" s="146">
        <v>3</v>
      </c>
      <c r="L38" s="148">
        <v>27</v>
      </c>
      <c r="M38" s="148">
        <v>35</v>
      </c>
      <c r="N38" s="149">
        <v>40</v>
      </c>
      <c r="O38" s="195"/>
    </row>
    <row r="39" spans="1:15" ht="33" customHeight="1" x14ac:dyDescent="0.3">
      <c r="A39" s="358" t="s">
        <v>330</v>
      </c>
      <c r="B39" s="361" t="s">
        <v>87</v>
      </c>
      <c r="C39" s="477" t="s">
        <v>331</v>
      </c>
      <c r="D39" s="456" t="s">
        <v>335</v>
      </c>
      <c r="E39" s="356" t="s">
        <v>333</v>
      </c>
      <c r="F39" s="42" t="s">
        <v>126</v>
      </c>
      <c r="G39" s="144" t="s">
        <v>334</v>
      </c>
      <c r="H39" s="145" t="s">
        <v>318</v>
      </c>
      <c r="I39" s="67">
        <v>120</v>
      </c>
      <c r="J39" s="68">
        <v>26.26</v>
      </c>
      <c r="K39" s="146">
        <v>4</v>
      </c>
      <c r="L39" s="236">
        <v>34</v>
      </c>
      <c r="M39" s="69">
        <v>25</v>
      </c>
      <c r="N39" s="70">
        <v>35</v>
      </c>
      <c r="O39" s="45"/>
    </row>
    <row r="40" spans="1:15" ht="33" customHeight="1" x14ac:dyDescent="0.3">
      <c r="A40" s="358"/>
      <c r="B40" s="361"/>
      <c r="C40" s="481"/>
      <c r="D40" s="456"/>
      <c r="E40" s="356"/>
      <c r="F40" s="214" t="s">
        <v>129</v>
      </c>
      <c r="G40" s="151" t="str">
        <f>G39</f>
        <v>05:20
06:00</v>
      </c>
      <c r="H40" s="145" t="s">
        <v>318</v>
      </c>
      <c r="I40" s="237">
        <v>120</v>
      </c>
      <c r="J40" s="216">
        <v>26.26</v>
      </c>
      <c r="K40" s="146">
        <v>4</v>
      </c>
      <c r="L40" s="236">
        <v>34</v>
      </c>
      <c r="M40" s="69">
        <v>25</v>
      </c>
      <c r="N40" s="70">
        <v>35</v>
      </c>
      <c r="O40" s="217"/>
    </row>
    <row r="41" spans="1:15" ht="33" customHeight="1" x14ac:dyDescent="0.3">
      <c r="A41" s="397"/>
      <c r="B41" s="479"/>
      <c r="C41" s="481"/>
      <c r="D41" s="456"/>
      <c r="E41" s="356"/>
      <c r="F41" s="214" t="s">
        <v>131</v>
      </c>
      <c r="G41" s="151" t="str">
        <f>G39</f>
        <v>05:20
06:00</v>
      </c>
      <c r="H41" s="145" t="s">
        <v>318</v>
      </c>
      <c r="I41" s="237">
        <v>120</v>
      </c>
      <c r="J41" s="216">
        <v>26.26</v>
      </c>
      <c r="K41" s="146">
        <v>3</v>
      </c>
      <c r="L41" s="69">
        <v>25</v>
      </c>
      <c r="M41" s="69">
        <v>35</v>
      </c>
      <c r="N41" s="70">
        <v>45</v>
      </c>
      <c r="O41" s="217"/>
    </row>
    <row r="42" spans="1:15" ht="33" customHeight="1" thickBot="1" x14ac:dyDescent="0.35">
      <c r="A42" s="404"/>
      <c r="B42" s="480"/>
      <c r="C42" s="482"/>
      <c r="D42" s="457"/>
      <c r="E42" s="367"/>
      <c r="F42" s="48" t="s">
        <v>132</v>
      </c>
      <c r="G42" s="168" t="str">
        <f>G39</f>
        <v>05:20
06:00</v>
      </c>
      <c r="H42" s="169" t="s">
        <v>318</v>
      </c>
      <c r="I42" s="234">
        <v>120</v>
      </c>
      <c r="J42" s="219">
        <f>J39</f>
        <v>26.26</v>
      </c>
      <c r="K42" s="171">
        <v>3</v>
      </c>
      <c r="L42" s="73">
        <v>25</v>
      </c>
      <c r="M42" s="73">
        <v>35</v>
      </c>
      <c r="N42" s="74">
        <v>45</v>
      </c>
      <c r="O42" s="220"/>
    </row>
    <row r="43" spans="1:15" ht="18.75" customHeight="1" x14ac:dyDescent="0.3"/>
    <row r="44" spans="1:15" s="41" customFormat="1" ht="38.25" customHeight="1" x14ac:dyDescent="0.3">
      <c r="A44" s="473" t="s">
        <v>336</v>
      </c>
      <c r="B44" s="474"/>
      <c r="C44" s="474"/>
      <c r="D44" s="474"/>
      <c r="E44" s="474"/>
      <c r="F44" s="474"/>
      <c r="G44" s="474"/>
      <c r="H44" s="474"/>
      <c r="I44" s="474"/>
      <c r="J44" s="474"/>
      <c r="K44" s="474"/>
      <c r="L44" s="474"/>
      <c r="M44" s="474"/>
      <c r="N44" s="474"/>
      <c r="O44" s="475"/>
    </row>
  </sheetData>
  <mergeCells count="79">
    <mergeCell ref="O5:O6"/>
    <mergeCell ref="A1:O1"/>
    <mergeCell ref="A4:D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N5"/>
    <mergeCell ref="A11:A14"/>
    <mergeCell ref="B11:B14"/>
    <mergeCell ref="C11:C14"/>
    <mergeCell ref="D11:D14"/>
    <mergeCell ref="E11:E14"/>
    <mergeCell ref="A7:A10"/>
    <mergeCell ref="B7:B10"/>
    <mergeCell ref="C7:C10"/>
    <mergeCell ref="D7:D10"/>
    <mergeCell ref="E7:E10"/>
    <mergeCell ref="O19:O20"/>
    <mergeCell ref="A16:O16"/>
    <mergeCell ref="A18:D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N19"/>
    <mergeCell ref="A25:A28"/>
    <mergeCell ref="B25:B28"/>
    <mergeCell ref="C25:C28"/>
    <mergeCell ref="D25:D28"/>
    <mergeCell ref="E25:E28"/>
    <mergeCell ref="A21:A24"/>
    <mergeCell ref="B21:B24"/>
    <mergeCell ref="C21:C24"/>
    <mergeCell ref="D21:D24"/>
    <mergeCell ref="E21:E24"/>
    <mergeCell ref="O33:O34"/>
    <mergeCell ref="A30:O30"/>
    <mergeCell ref="A32:D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N33"/>
    <mergeCell ref="A44:O44"/>
    <mergeCell ref="A35:A38"/>
    <mergeCell ref="B35:B38"/>
    <mergeCell ref="C35:C38"/>
    <mergeCell ref="D35:D38"/>
    <mergeCell ref="E35:E38"/>
    <mergeCell ref="A39:A42"/>
    <mergeCell ref="B39:B42"/>
    <mergeCell ref="C39:C42"/>
    <mergeCell ref="D39:D42"/>
    <mergeCell ref="E39:E42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zoomScale="85" zoomScaleSheetLayoutView="85" workbookViewId="0">
      <selection activeCell="N15" sqref="N15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2.375" style="1" customWidth="1"/>
    <col min="4" max="4" width="48.75" style="1" customWidth="1"/>
    <col min="5" max="5" width="8.75" style="1" customWidth="1"/>
    <col min="6" max="6" width="7.625" style="1" customWidth="1"/>
    <col min="7" max="8" width="7.125" style="1" customWidth="1"/>
    <col min="9" max="9" width="6.625" style="1" customWidth="1"/>
    <col min="10" max="10" width="7.87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391" t="s">
        <v>337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3"/>
    </row>
    <row r="2" spans="1:15" ht="12" customHeight="1" x14ac:dyDescent="0.3"/>
    <row r="3" spans="1:15" ht="23.25" customHeight="1" x14ac:dyDescent="0.3"/>
    <row r="4" spans="1:15" s="3" customFormat="1" ht="30" customHeight="1" thickBot="1" x14ac:dyDescent="0.35">
      <c r="A4" s="373" t="s">
        <v>338</v>
      </c>
      <c r="B4" s="373"/>
      <c r="C4" s="373"/>
      <c r="D4" s="373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3" customFormat="1" ht="20.100000000000001" customHeight="1" x14ac:dyDescent="0.3">
      <c r="A5" s="374" t="s">
        <v>202</v>
      </c>
      <c r="B5" s="376" t="s">
        <v>203</v>
      </c>
      <c r="C5" s="378" t="s">
        <v>204</v>
      </c>
      <c r="D5" s="380" t="s">
        <v>205</v>
      </c>
      <c r="E5" s="380" t="s">
        <v>206</v>
      </c>
      <c r="F5" s="382" t="s">
        <v>207</v>
      </c>
      <c r="G5" s="382" t="s">
        <v>208</v>
      </c>
      <c r="H5" s="382" t="s">
        <v>209</v>
      </c>
      <c r="I5" s="382" t="s">
        <v>210</v>
      </c>
      <c r="J5" s="382" t="s">
        <v>211</v>
      </c>
      <c r="K5" s="380" t="s">
        <v>212</v>
      </c>
      <c r="L5" s="380" t="s">
        <v>213</v>
      </c>
      <c r="M5" s="384" t="s">
        <v>214</v>
      </c>
      <c r="N5" s="385"/>
      <c r="O5" s="368" t="s">
        <v>215</v>
      </c>
    </row>
    <row r="6" spans="1:15" s="5" customFormat="1" ht="23.25" customHeight="1" thickBot="1" x14ac:dyDescent="0.35">
      <c r="A6" s="375"/>
      <c r="B6" s="377"/>
      <c r="C6" s="379"/>
      <c r="D6" s="381"/>
      <c r="E6" s="381"/>
      <c r="F6" s="383"/>
      <c r="G6" s="383"/>
      <c r="H6" s="383"/>
      <c r="I6" s="383"/>
      <c r="J6" s="383"/>
      <c r="K6" s="381"/>
      <c r="L6" s="381"/>
      <c r="M6" s="4" t="s">
        <v>216</v>
      </c>
      <c r="N6" s="4" t="s">
        <v>217</v>
      </c>
      <c r="O6" s="369"/>
    </row>
    <row r="7" spans="1:15" s="3" customFormat="1" ht="33" customHeight="1" thickTop="1" x14ac:dyDescent="0.3">
      <c r="A7" s="386" t="s">
        <v>339</v>
      </c>
      <c r="B7" s="388" t="s">
        <v>219</v>
      </c>
      <c r="C7" s="349" t="s">
        <v>340</v>
      </c>
      <c r="D7" s="352" t="s">
        <v>341</v>
      </c>
      <c r="E7" s="355" t="s">
        <v>342</v>
      </c>
      <c r="F7" s="6" t="s">
        <v>91</v>
      </c>
      <c r="G7" s="238" t="s">
        <v>148</v>
      </c>
      <c r="H7" s="61" t="s">
        <v>343</v>
      </c>
      <c r="I7" s="7">
        <v>290</v>
      </c>
      <c r="J7" s="8">
        <v>116.4</v>
      </c>
      <c r="K7" s="7">
        <v>16</v>
      </c>
      <c r="L7" s="9">
        <v>57</v>
      </c>
      <c r="M7" s="9">
        <v>17</v>
      </c>
      <c r="N7" s="10">
        <v>19</v>
      </c>
      <c r="O7" s="193"/>
    </row>
    <row r="8" spans="1:15" ht="33" customHeight="1" x14ac:dyDescent="0.3">
      <c r="A8" s="358"/>
      <c r="B8" s="361"/>
      <c r="C8" s="350"/>
      <c r="D8" s="353"/>
      <c r="E8" s="356"/>
      <c r="F8" s="150" t="s">
        <v>82</v>
      </c>
      <c r="G8" s="174" t="str">
        <f>G7</f>
        <v>05:00
05:10</v>
      </c>
      <c r="H8" s="14" t="str">
        <f>H7</f>
        <v>22:15
22:30</v>
      </c>
      <c r="I8" s="15">
        <f>I7</f>
        <v>290</v>
      </c>
      <c r="J8" s="16">
        <f>J7</f>
        <v>116.4</v>
      </c>
      <c r="K8" s="15">
        <v>14</v>
      </c>
      <c r="L8" s="17">
        <v>49</v>
      </c>
      <c r="M8" s="17">
        <v>19</v>
      </c>
      <c r="N8" s="18">
        <v>22</v>
      </c>
      <c r="O8" s="187"/>
    </row>
    <row r="9" spans="1:15" ht="33" customHeight="1" x14ac:dyDescent="0.3">
      <c r="A9" s="359"/>
      <c r="B9" s="362"/>
      <c r="C9" s="350"/>
      <c r="D9" s="353"/>
      <c r="E9" s="356"/>
      <c r="F9" s="150" t="s">
        <v>83</v>
      </c>
      <c r="G9" s="174" t="str">
        <f>G7</f>
        <v>05:00
05:10</v>
      </c>
      <c r="H9" s="14" t="str">
        <f>H7</f>
        <v>22:15
22:30</v>
      </c>
      <c r="I9" s="15">
        <f>I7</f>
        <v>290</v>
      </c>
      <c r="J9" s="16">
        <f>J7</f>
        <v>116.4</v>
      </c>
      <c r="K9" s="15">
        <v>13</v>
      </c>
      <c r="L9" s="17">
        <v>46</v>
      </c>
      <c r="M9" s="17">
        <v>20</v>
      </c>
      <c r="N9" s="18">
        <v>25</v>
      </c>
      <c r="O9" s="187"/>
    </row>
    <row r="10" spans="1:15" ht="33" customHeight="1" x14ac:dyDescent="0.3">
      <c r="A10" s="387"/>
      <c r="B10" s="389"/>
      <c r="C10" s="351"/>
      <c r="D10" s="354"/>
      <c r="E10" s="357"/>
      <c r="F10" s="150" t="s">
        <v>85</v>
      </c>
      <c r="G10" s="174" t="str">
        <f>G7</f>
        <v>05:00
05:10</v>
      </c>
      <c r="H10" s="14" t="str">
        <f>H7</f>
        <v>22:15
22:30</v>
      </c>
      <c r="I10" s="15">
        <f>I7</f>
        <v>290</v>
      </c>
      <c r="J10" s="16">
        <f>J7</f>
        <v>116.4</v>
      </c>
      <c r="K10" s="15">
        <v>11</v>
      </c>
      <c r="L10" s="17">
        <v>39</v>
      </c>
      <c r="M10" s="17">
        <v>25</v>
      </c>
      <c r="N10" s="18">
        <v>28</v>
      </c>
      <c r="O10" s="195"/>
    </row>
    <row r="11" spans="1:15" s="3" customFormat="1" ht="33" customHeight="1" x14ac:dyDescent="0.3">
      <c r="A11" s="358" t="s">
        <v>344</v>
      </c>
      <c r="B11" s="361" t="s">
        <v>87</v>
      </c>
      <c r="C11" s="350" t="s">
        <v>340</v>
      </c>
      <c r="D11" s="353" t="s">
        <v>345</v>
      </c>
      <c r="E11" s="356" t="s">
        <v>342</v>
      </c>
      <c r="F11" s="42" t="s">
        <v>126</v>
      </c>
      <c r="G11" s="121" t="s">
        <v>148</v>
      </c>
      <c r="H11" s="44" t="s">
        <v>343</v>
      </c>
      <c r="I11" s="15">
        <v>290</v>
      </c>
      <c r="J11" s="68">
        <v>113.54</v>
      </c>
      <c r="K11" s="15">
        <v>16</v>
      </c>
      <c r="L11" s="17">
        <v>57</v>
      </c>
      <c r="M11" s="17">
        <v>17</v>
      </c>
      <c r="N11" s="18">
        <v>19</v>
      </c>
      <c r="O11" s="45"/>
    </row>
    <row r="12" spans="1:15" ht="33" customHeight="1" x14ac:dyDescent="0.3">
      <c r="A12" s="358"/>
      <c r="B12" s="361"/>
      <c r="C12" s="350"/>
      <c r="D12" s="353"/>
      <c r="E12" s="356"/>
      <c r="F12" s="214" t="s">
        <v>129</v>
      </c>
      <c r="G12" s="174" t="str">
        <f>G11</f>
        <v>05:00
05:10</v>
      </c>
      <c r="H12" s="14" t="str">
        <f>H11</f>
        <v>22:15
22:30</v>
      </c>
      <c r="I12" s="239">
        <f t="shared" ref="I12:J12" si="0">I11</f>
        <v>290</v>
      </c>
      <c r="J12" s="215">
        <f t="shared" si="0"/>
        <v>113.54</v>
      </c>
      <c r="K12" s="15">
        <v>14</v>
      </c>
      <c r="L12" s="17">
        <v>49</v>
      </c>
      <c r="M12" s="17">
        <v>19</v>
      </c>
      <c r="N12" s="18">
        <v>22</v>
      </c>
      <c r="O12" s="217"/>
    </row>
    <row r="13" spans="1:15" ht="33" customHeight="1" x14ac:dyDescent="0.3">
      <c r="A13" s="397"/>
      <c r="B13" s="479"/>
      <c r="C13" s="350"/>
      <c r="D13" s="353"/>
      <c r="E13" s="356"/>
      <c r="F13" s="214" t="s">
        <v>131</v>
      </c>
      <c r="G13" s="174" t="str">
        <f>G11</f>
        <v>05:00
05:10</v>
      </c>
      <c r="H13" s="14" t="str">
        <f>H11</f>
        <v>22:15
22:30</v>
      </c>
      <c r="I13" s="239">
        <f t="shared" ref="I13:J13" si="1">I11</f>
        <v>290</v>
      </c>
      <c r="J13" s="215">
        <f t="shared" si="1"/>
        <v>113.54</v>
      </c>
      <c r="K13" s="15">
        <v>13</v>
      </c>
      <c r="L13" s="17">
        <v>46</v>
      </c>
      <c r="M13" s="17">
        <v>20</v>
      </c>
      <c r="N13" s="18">
        <v>25</v>
      </c>
      <c r="O13" s="217"/>
    </row>
    <row r="14" spans="1:15" ht="33" customHeight="1" thickBot="1" x14ac:dyDescent="0.35">
      <c r="A14" s="404"/>
      <c r="B14" s="480"/>
      <c r="C14" s="390"/>
      <c r="D14" s="366"/>
      <c r="E14" s="367"/>
      <c r="F14" s="48" t="s">
        <v>132</v>
      </c>
      <c r="G14" s="139" t="str">
        <f>G11</f>
        <v>05:00
05:10</v>
      </c>
      <c r="H14" s="50" t="str">
        <f>H11</f>
        <v>22:15
22:30</v>
      </c>
      <c r="I14" s="240">
        <f t="shared" ref="I14:J14" si="2">I11</f>
        <v>290</v>
      </c>
      <c r="J14" s="218">
        <f t="shared" si="2"/>
        <v>113.54</v>
      </c>
      <c r="K14" s="25">
        <v>12</v>
      </c>
      <c r="L14" s="141">
        <v>42</v>
      </c>
      <c r="M14" s="141">
        <v>22</v>
      </c>
      <c r="N14" s="241">
        <v>26</v>
      </c>
      <c r="O14" s="220"/>
    </row>
    <row r="15" spans="1:15" ht="30" customHeight="1" x14ac:dyDescent="0.3"/>
    <row r="16" spans="1:15" s="41" customFormat="1" ht="30" customHeight="1" x14ac:dyDescent="0.3">
      <c r="A16" s="473" t="s">
        <v>346</v>
      </c>
      <c r="B16" s="474"/>
      <c r="C16" s="474"/>
      <c r="D16" s="474"/>
      <c r="E16" s="474"/>
      <c r="F16" s="474"/>
      <c r="G16" s="474"/>
      <c r="H16" s="474"/>
      <c r="I16" s="474"/>
      <c r="J16" s="474"/>
      <c r="K16" s="474"/>
      <c r="L16" s="474"/>
      <c r="M16" s="474"/>
      <c r="N16" s="474"/>
      <c r="O16" s="475"/>
    </row>
    <row r="17" ht="20.100000000000001" customHeight="1" x14ac:dyDescent="0.3"/>
    <row r="18" ht="19.5" customHeight="1" x14ac:dyDescent="0.3"/>
    <row r="19" ht="12" customHeight="1" x14ac:dyDescent="0.3"/>
    <row r="20" ht="28.5" customHeight="1" x14ac:dyDescent="0.3"/>
    <row r="21" s="5" customFormat="1" ht="62.25" customHeight="1" x14ac:dyDescent="0.3"/>
    <row r="22" s="5" customFormat="1" ht="57.75" customHeight="1" x14ac:dyDescent="0.3"/>
    <row r="23" ht="30" customHeight="1" x14ac:dyDescent="0.3"/>
    <row r="24" ht="30" customHeight="1" x14ac:dyDescent="0.3"/>
    <row r="25" ht="30" customHeight="1" x14ac:dyDescent="0.3"/>
    <row r="26" ht="20.100000000000001" customHeight="1" x14ac:dyDescent="0.3"/>
    <row r="27" ht="20.100000000000001" customHeight="1" x14ac:dyDescent="0.3"/>
    <row r="28" ht="20.100000000000001" customHeight="1" x14ac:dyDescent="0.3"/>
  </sheetData>
  <mergeCells count="27">
    <mergeCell ref="O5:O6"/>
    <mergeCell ref="A1:O1"/>
    <mergeCell ref="A4:D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N5"/>
    <mergeCell ref="A16:O16"/>
    <mergeCell ref="A7:A10"/>
    <mergeCell ref="B7:B10"/>
    <mergeCell ref="C7:C10"/>
    <mergeCell ref="D7:D10"/>
    <mergeCell ref="E7:E10"/>
    <mergeCell ref="A11:A14"/>
    <mergeCell ref="B11:B14"/>
    <mergeCell ref="C11:C14"/>
    <mergeCell ref="D11:D14"/>
    <mergeCell ref="E11:E14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BreakPreview" topLeftCell="A10" zoomScale="85" zoomScaleSheetLayoutView="85" workbookViewId="0">
      <selection activeCell="A30" sqref="A30:O30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2.375" style="1" customWidth="1"/>
    <col min="4" max="4" width="48.75" style="1" customWidth="1"/>
    <col min="5" max="5" width="8.75" style="1" customWidth="1"/>
    <col min="6" max="6" width="7.625" style="1" customWidth="1"/>
    <col min="7" max="8" width="7.125" style="1" customWidth="1"/>
    <col min="9" max="9" width="6.625" style="1" customWidth="1"/>
    <col min="10" max="10" width="7.87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391" t="s">
        <v>365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3"/>
    </row>
    <row r="2" spans="1:15" ht="12" customHeight="1" x14ac:dyDescent="0.3"/>
    <row r="3" spans="1:15" ht="23.25" customHeight="1" x14ac:dyDescent="0.3"/>
    <row r="4" spans="1:15" s="3" customFormat="1" ht="30" customHeight="1" thickBot="1" x14ac:dyDescent="0.35">
      <c r="A4" s="373" t="s">
        <v>347</v>
      </c>
      <c r="B4" s="373"/>
      <c r="C4" s="373"/>
      <c r="D4" s="373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3" customFormat="1" ht="20.100000000000001" customHeight="1" x14ac:dyDescent="0.3">
      <c r="A5" s="374" t="s">
        <v>202</v>
      </c>
      <c r="B5" s="376" t="s">
        <v>203</v>
      </c>
      <c r="C5" s="378" t="s">
        <v>204</v>
      </c>
      <c r="D5" s="380" t="s">
        <v>205</v>
      </c>
      <c r="E5" s="380" t="s">
        <v>206</v>
      </c>
      <c r="F5" s="382" t="s">
        <v>207</v>
      </c>
      <c r="G5" s="382" t="s">
        <v>208</v>
      </c>
      <c r="H5" s="382" t="s">
        <v>209</v>
      </c>
      <c r="I5" s="382" t="s">
        <v>210</v>
      </c>
      <c r="J5" s="382" t="s">
        <v>211</v>
      </c>
      <c r="K5" s="380" t="s">
        <v>212</v>
      </c>
      <c r="L5" s="380" t="s">
        <v>213</v>
      </c>
      <c r="M5" s="384" t="s">
        <v>214</v>
      </c>
      <c r="N5" s="385"/>
      <c r="O5" s="368" t="s">
        <v>215</v>
      </c>
    </row>
    <row r="6" spans="1:15" s="5" customFormat="1" ht="23.25" customHeight="1" thickBot="1" x14ac:dyDescent="0.35">
      <c r="A6" s="375"/>
      <c r="B6" s="377"/>
      <c r="C6" s="379"/>
      <c r="D6" s="381"/>
      <c r="E6" s="381"/>
      <c r="F6" s="383"/>
      <c r="G6" s="383"/>
      <c r="H6" s="383"/>
      <c r="I6" s="383"/>
      <c r="J6" s="383"/>
      <c r="K6" s="381"/>
      <c r="L6" s="381"/>
      <c r="M6" s="4" t="s">
        <v>216</v>
      </c>
      <c r="N6" s="4" t="s">
        <v>217</v>
      </c>
      <c r="O6" s="369"/>
    </row>
    <row r="7" spans="1:15" s="3" customFormat="1" ht="33" customHeight="1" thickTop="1" x14ac:dyDescent="0.3">
      <c r="A7" s="343" t="s">
        <v>348</v>
      </c>
      <c r="B7" s="388" t="s">
        <v>219</v>
      </c>
      <c r="C7" s="349" t="s">
        <v>349</v>
      </c>
      <c r="D7" s="483" t="s">
        <v>350</v>
      </c>
      <c r="E7" s="355" t="s">
        <v>351</v>
      </c>
      <c r="F7" s="59" t="s">
        <v>91</v>
      </c>
      <c r="G7" s="238" t="s">
        <v>352</v>
      </c>
      <c r="H7" s="61" t="s">
        <v>353</v>
      </c>
      <c r="I7" s="7">
        <v>233</v>
      </c>
      <c r="J7" s="8">
        <v>57.9</v>
      </c>
      <c r="K7" s="7">
        <v>8</v>
      </c>
      <c r="L7" s="9">
        <v>36</v>
      </c>
      <c r="M7" s="9">
        <v>27</v>
      </c>
      <c r="N7" s="10">
        <v>30</v>
      </c>
      <c r="O7" s="62"/>
    </row>
    <row r="8" spans="1:15" ht="33" customHeight="1" x14ac:dyDescent="0.3">
      <c r="A8" s="344"/>
      <c r="B8" s="361"/>
      <c r="C8" s="350"/>
      <c r="D8" s="456"/>
      <c r="E8" s="356"/>
      <c r="F8" s="214" t="s">
        <v>82</v>
      </c>
      <c r="G8" s="174" t="str">
        <f>G7</f>
        <v>05:00
06:10</v>
      </c>
      <c r="H8" s="14" t="str">
        <f>H7</f>
        <v>22:30
23:40</v>
      </c>
      <c r="I8" s="15">
        <f>I7</f>
        <v>233</v>
      </c>
      <c r="J8" s="16">
        <f>J7</f>
        <v>57.9</v>
      </c>
      <c r="K8" s="15">
        <v>7</v>
      </c>
      <c r="L8" s="17">
        <v>31</v>
      </c>
      <c r="M8" s="17">
        <v>30</v>
      </c>
      <c r="N8" s="18">
        <v>35</v>
      </c>
      <c r="O8" s="217"/>
    </row>
    <row r="9" spans="1:15" ht="33" customHeight="1" x14ac:dyDescent="0.3">
      <c r="A9" s="344"/>
      <c r="B9" s="362"/>
      <c r="C9" s="350"/>
      <c r="D9" s="456"/>
      <c r="E9" s="356"/>
      <c r="F9" s="214" t="s">
        <v>83</v>
      </c>
      <c r="G9" s="174" t="str">
        <f>G7</f>
        <v>05:00
06:10</v>
      </c>
      <c r="H9" s="14" t="str">
        <f>H7</f>
        <v>22:30
23:40</v>
      </c>
      <c r="I9" s="15">
        <f>I7</f>
        <v>233</v>
      </c>
      <c r="J9" s="16">
        <f>J7</f>
        <v>57.9</v>
      </c>
      <c r="K9" s="15">
        <v>6</v>
      </c>
      <c r="L9" s="17">
        <v>27</v>
      </c>
      <c r="M9" s="17">
        <v>35</v>
      </c>
      <c r="N9" s="18">
        <v>40</v>
      </c>
      <c r="O9" s="217"/>
    </row>
    <row r="10" spans="1:15" ht="33" customHeight="1" x14ac:dyDescent="0.3">
      <c r="A10" s="345"/>
      <c r="B10" s="389"/>
      <c r="C10" s="351"/>
      <c r="D10" s="484"/>
      <c r="E10" s="357"/>
      <c r="F10" s="214" t="s">
        <v>85</v>
      </c>
      <c r="G10" s="174" t="str">
        <f>G7</f>
        <v>05:00
06:10</v>
      </c>
      <c r="H10" s="14" t="str">
        <f>H7</f>
        <v>22:30
23:40</v>
      </c>
      <c r="I10" s="15">
        <f>I7</f>
        <v>233</v>
      </c>
      <c r="J10" s="16">
        <f>J7</f>
        <v>57.9</v>
      </c>
      <c r="K10" s="15">
        <v>5</v>
      </c>
      <c r="L10" s="17">
        <v>22</v>
      </c>
      <c r="M10" s="17">
        <v>40</v>
      </c>
      <c r="N10" s="18">
        <v>50</v>
      </c>
      <c r="O10" s="66"/>
    </row>
    <row r="11" spans="1:15" s="3" customFormat="1" ht="33" customHeight="1" x14ac:dyDescent="0.3">
      <c r="A11" s="358" t="s">
        <v>348</v>
      </c>
      <c r="B11" s="361" t="s">
        <v>87</v>
      </c>
      <c r="C11" s="477" t="s">
        <v>354</v>
      </c>
      <c r="D11" s="456" t="s">
        <v>355</v>
      </c>
      <c r="E11" s="408" t="s">
        <v>356</v>
      </c>
      <c r="F11" s="42" t="s">
        <v>126</v>
      </c>
      <c r="G11" s="121" t="s">
        <v>352</v>
      </c>
      <c r="H11" s="44" t="s">
        <v>353</v>
      </c>
      <c r="I11" s="67">
        <v>203</v>
      </c>
      <c r="J11" s="68">
        <v>50.8</v>
      </c>
      <c r="K11" s="67">
        <v>10</v>
      </c>
      <c r="L11" s="69">
        <v>51</v>
      </c>
      <c r="M11" s="69">
        <v>19</v>
      </c>
      <c r="N11" s="70">
        <v>22</v>
      </c>
      <c r="O11" s="45"/>
    </row>
    <row r="12" spans="1:15" ht="33" customHeight="1" x14ac:dyDescent="0.3">
      <c r="A12" s="358"/>
      <c r="B12" s="361"/>
      <c r="C12" s="481"/>
      <c r="D12" s="456"/>
      <c r="E12" s="356"/>
      <c r="F12" s="214" t="s">
        <v>129</v>
      </c>
      <c r="G12" s="174" t="str">
        <f>G11</f>
        <v>05:00
06:10</v>
      </c>
      <c r="H12" s="14" t="str">
        <f>H11</f>
        <v>22:30
23:40</v>
      </c>
      <c r="I12" s="237">
        <v>203</v>
      </c>
      <c r="J12" s="216">
        <v>50.8</v>
      </c>
      <c r="K12" s="67">
        <v>9</v>
      </c>
      <c r="L12" s="69">
        <v>73</v>
      </c>
      <c r="M12" s="69">
        <v>20</v>
      </c>
      <c r="N12" s="70">
        <v>25</v>
      </c>
      <c r="O12" s="217"/>
    </row>
    <row r="13" spans="1:15" ht="33" customHeight="1" x14ac:dyDescent="0.3">
      <c r="A13" s="397"/>
      <c r="B13" s="479"/>
      <c r="C13" s="481"/>
      <c r="D13" s="456"/>
      <c r="E13" s="356"/>
      <c r="F13" s="214" t="s">
        <v>131</v>
      </c>
      <c r="G13" s="174" t="str">
        <f>G11</f>
        <v>05:00
06:10</v>
      </c>
      <c r="H13" s="14" t="str">
        <f>H11</f>
        <v>22:30
23:40</v>
      </c>
      <c r="I13" s="237">
        <v>203</v>
      </c>
      <c r="J13" s="216">
        <v>50.8</v>
      </c>
      <c r="K13" s="67">
        <v>8</v>
      </c>
      <c r="L13" s="69">
        <v>62</v>
      </c>
      <c r="M13" s="69">
        <v>23</v>
      </c>
      <c r="N13" s="70">
        <v>28</v>
      </c>
      <c r="O13" s="217"/>
    </row>
    <row r="14" spans="1:15" ht="33" customHeight="1" thickBot="1" x14ac:dyDescent="0.35">
      <c r="A14" s="404"/>
      <c r="B14" s="480"/>
      <c r="C14" s="482"/>
      <c r="D14" s="457"/>
      <c r="E14" s="367"/>
      <c r="F14" s="48" t="s">
        <v>132</v>
      </c>
      <c r="G14" s="139" t="str">
        <f>G11</f>
        <v>05:00
06:10</v>
      </c>
      <c r="H14" s="50" t="str">
        <f>H11</f>
        <v>22:30
23:40</v>
      </c>
      <c r="I14" s="234">
        <v>203</v>
      </c>
      <c r="J14" s="219">
        <v>50.8</v>
      </c>
      <c r="K14" s="71">
        <v>7</v>
      </c>
      <c r="L14" s="73">
        <v>57</v>
      </c>
      <c r="M14" s="73">
        <v>26</v>
      </c>
      <c r="N14" s="74">
        <v>32</v>
      </c>
      <c r="O14" s="220"/>
    </row>
    <row r="15" spans="1:15" ht="30" customHeight="1" x14ac:dyDescent="0.3"/>
    <row r="16" spans="1:15" s="41" customFormat="1" ht="44.25" customHeight="1" x14ac:dyDescent="0.3">
      <c r="A16" s="473" t="s">
        <v>368</v>
      </c>
      <c r="B16" s="474"/>
      <c r="C16" s="474"/>
      <c r="D16" s="474"/>
      <c r="E16" s="474"/>
      <c r="F16" s="474"/>
      <c r="G16" s="474"/>
      <c r="H16" s="474"/>
      <c r="I16" s="474"/>
      <c r="J16" s="474"/>
      <c r="K16" s="474"/>
      <c r="L16" s="474"/>
      <c r="M16" s="474"/>
      <c r="N16" s="474"/>
      <c r="O16" s="475"/>
    </row>
    <row r="17" spans="1:15" ht="24.75" customHeight="1" x14ac:dyDescent="0.3"/>
    <row r="18" spans="1:15" s="3" customFormat="1" ht="30" customHeight="1" thickBot="1" x14ac:dyDescent="0.35">
      <c r="A18" s="373" t="s">
        <v>357</v>
      </c>
      <c r="B18" s="373"/>
      <c r="C18" s="373"/>
      <c r="D18" s="37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3" customFormat="1" ht="20.100000000000001" customHeight="1" x14ac:dyDescent="0.3">
      <c r="A19" s="374" t="s">
        <v>49</v>
      </c>
      <c r="B19" s="376" t="s">
        <v>135</v>
      </c>
      <c r="C19" s="378" t="s">
        <v>52</v>
      </c>
      <c r="D19" s="380" t="s">
        <v>54</v>
      </c>
      <c r="E19" s="380" t="s">
        <v>56</v>
      </c>
      <c r="F19" s="382" t="s">
        <v>58</v>
      </c>
      <c r="G19" s="382" t="s">
        <v>136</v>
      </c>
      <c r="H19" s="382" t="s">
        <v>137</v>
      </c>
      <c r="I19" s="382" t="s">
        <v>62</v>
      </c>
      <c r="J19" s="382" t="s">
        <v>138</v>
      </c>
      <c r="K19" s="380" t="s">
        <v>139</v>
      </c>
      <c r="L19" s="380" t="s">
        <v>140</v>
      </c>
      <c r="M19" s="384" t="s">
        <v>141</v>
      </c>
      <c r="N19" s="385"/>
      <c r="O19" s="368" t="s">
        <v>68</v>
      </c>
    </row>
    <row r="20" spans="1:15" s="5" customFormat="1" ht="23.25" customHeight="1" thickBot="1" x14ac:dyDescent="0.35">
      <c r="A20" s="375"/>
      <c r="B20" s="377"/>
      <c r="C20" s="379"/>
      <c r="D20" s="381"/>
      <c r="E20" s="381"/>
      <c r="F20" s="383"/>
      <c r="G20" s="383"/>
      <c r="H20" s="383"/>
      <c r="I20" s="383"/>
      <c r="J20" s="383"/>
      <c r="K20" s="381"/>
      <c r="L20" s="381"/>
      <c r="M20" s="4" t="s">
        <v>142</v>
      </c>
      <c r="N20" s="4" t="s">
        <v>71</v>
      </c>
      <c r="O20" s="369"/>
    </row>
    <row r="21" spans="1:15" s="3" customFormat="1" ht="33" customHeight="1" thickTop="1" x14ac:dyDescent="0.3">
      <c r="A21" s="343" t="s">
        <v>358</v>
      </c>
      <c r="B21" s="388" t="s">
        <v>144</v>
      </c>
      <c r="C21" s="349" t="s">
        <v>359</v>
      </c>
      <c r="D21" s="352" t="s">
        <v>360</v>
      </c>
      <c r="E21" s="355" t="s">
        <v>361</v>
      </c>
      <c r="F21" s="6" t="s">
        <v>126</v>
      </c>
      <c r="G21" s="103" t="s">
        <v>362</v>
      </c>
      <c r="H21" s="61" t="s">
        <v>117</v>
      </c>
      <c r="I21" s="7">
        <v>156</v>
      </c>
      <c r="J21" s="8">
        <v>48.29</v>
      </c>
      <c r="K21" s="7">
        <v>10</v>
      </c>
      <c r="L21" s="9">
        <v>70</v>
      </c>
      <c r="M21" s="9">
        <v>13</v>
      </c>
      <c r="N21" s="10">
        <v>18</v>
      </c>
      <c r="O21" s="193"/>
    </row>
    <row r="22" spans="1:15" ht="33" customHeight="1" x14ac:dyDescent="0.3">
      <c r="A22" s="344"/>
      <c r="B22" s="361"/>
      <c r="C22" s="350"/>
      <c r="D22" s="353"/>
      <c r="E22" s="356"/>
      <c r="F22" s="150" t="s">
        <v>129</v>
      </c>
      <c r="G22" s="174" t="str">
        <f>G21</f>
        <v>05:00
05:50</v>
      </c>
      <c r="H22" s="44" t="s">
        <v>117</v>
      </c>
      <c r="I22" s="174">
        <f t="shared" ref="I22:J22" si="0">I21</f>
        <v>156</v>
      </c>
      <c r="J22" s="174">
        <f t="shared" si="0"/>
        <v>48.29</v>
      </c>
      <c r="K22" s="15">
        <v>9</v>
      </c>
      <c r="L22" s="17">
        <v>63</v>
      </c>
      <c r="M22" s="17">
        <v>15</v>
      </c>
      <c r="N22" s="18">
        <v>20</v>
      </c>
      <c r="O22" s="187"/>
    </row>
    <row r="23" spans="1:15" ht="33" customHeight="1" x14ac:dyDescent="0.3">
      <c r="A23" s="344"/>
      <c r="B23" s="362"/>
      <c r="C23" s="350"/>
      <c r="D23" s="353"/>
      <c r="E23" s="356"/>
      <c r="F23" s="150" t="s">
        <v>131</v>
      </c>
      <c r="G23" s="174" t="str">
        <f>G21</f>
        <v>05:00
05:50</v>
      </c>
      <c r="H23" s="174" t="str">
        <f t="shared" ref="H23:J23" si="1">H21</f>
        <v>23:00
24:00</v>
      </c>
      <c r="I23" s="174">
        <f t="shared" si="1"/>
        <v>156</v>
      </c>
      <c r="J23" s="174">
        <f t="shared" si="1"/>
        <v>48.29</v>
      </c>
      <c r="K23" s="15">
        <v>8</v>
      </c>
      <c r="L23" s="17">
        <v>56</v>
      </c>
      <c r="M23" s="17">
        <v>17</v>
      </c>
      <c r="N23" s="18">
        <v>22</v>
      </c>
      <c r="O23" s="187"/>
    </row>
    <row r="24" spans="1:15" ht="33" customHeight="1" x14ac:dyDescent="0.3">
      <c r="A24" s="345"/>
      <c r="B24" s="389"/>
      <c r="C24" s="351"/>
      <c r="D24" s="354"/>
      <c r="E24" s="357"/>
      <c r="F24" s="150" t="s">
        <v>132</v>
      </c>
      <c r="G24" s="174" t="str">
        <f>G21</f>
        <v>05:00
05:50</v>
      </c>
      <c r="H24" s="174" t="str">
        <f t="shared" ref="H24:J24" si="2">H21</f>
        <v>23:00
24:00</v>
      </c>
      <c r="I24" s="174">
        <f t="shared" si="2"/>
        <v>156</v>
      </c>
      <c r="J24" s="174">
        <f t="shared" si="2"/>
        <v>48.29</v>
      </c>
      <c r="K24" s="15">
        <v>7</v>
      </c>
      <c r="L24" s="17">
        <v>49</v>
      </c>
      <c r="M24" s="17">
        <v>21</v>
      </c>
      <c r="N24" s="18">
        <v>24</v>
      </c>
      <c r="O24" s="195"/>
    </row>
    <row r="25" spans="1:15" s="3" customFormat="1" ht="33" customHeight="1" x14ac:dyDescent="0.3">
      <c r="A25" s="358" t="s">
        <v>358</v>
      </c>
      <c r="B25" s="361" t="s">
        <v>151</v>
      </c>
      <c r="C25" s="350" t="s">
        <v>363</v>
      </c>
      <c r="D25" s="353" t="s">
        <v>360</v>
      </c>
      <c r="E25" s="356" t="s">
        <v>361</v>
      </c>
      <c r="F25" s="42" t="s">
        <v>126</v>
      </c>
      <c r="G25" s="242" t="s">
        <v>362</v>
      </c>
      <c r="H25" s="44" t="s">
        <v>117</v>
      </c>
      <c r="I25" s="15">
        <v>156</v>
      </c>
      <c r="J25" s="16">
        <v>48.29</v>
      </c>
      <c r="K25" s="67">
        <v>8</v>
      </c>
      <c r="L25" s="69">
        <v>56</v>
      </c>
      <c r="M25" s="69">
        <v>17</v>
      </c>
      <c r="N25" s="70">
        <v>22</v>
      </c>
      <c r="O25" s="45"/>
    </row>
    <row r="26" spans="1:15" ht="33" customHeight="1" x14ac:dyDescent="0.3">
      <c r="A26" s="358"/>
      <c r="B26" s="361"/>
      <c r="C26" s="350"/>
      <c r="D26" s="353"/>
      <c r="E26" s="356"/>
      <c r="F26" s="214" t="s">
        <v>129</v>
      </c>
      <c r="G26" s="174" t="str">
        <f>G25</f>
        <v>05:00
05:50</v>
      </c>
      <c r="H26" s="44" t="s">
        <v>117</v>
      </c>
      <c r="I26" s="239">
        <f t="shared" ref="I26:J26" si="3">I25</f>
        <v>156</v>
      </c>
      <c r="J26" s="174">
        <f t="shared" si="3"/>
        <v>48.29</v>
      </c>
      <c r="K26" s="67">
        <v>7</v>
      </c>
      <c r="L26" s="69">
        <v>49</v>
      </c>
      <c r="M26" s="69">
        <v>20</v>
      </c>
      <c r="N26" s="70">
        <v>25</v>
      </c>
      <c r="O26" s="217"/>
    </row>
    <row r="27" spans="1:15" ht="33" customHeight="1" x14ac:dyDescent="0.3">
      <c r="A27" s="397"/>
      <c r="B27" s="479"/>
      <c r="C27" s="350"/>
      <c r="D27" s="353"/>
      <c r="E27" s="356"/>
      <c r="F27" s="214" t="s">
        <v>131</v>
      </c>
      <c r="G27" s="174" t="str">
        <f>G25</f>
        <v>05:00
05:50</v>
      </c>
      <c r="H27" s="174" t="str">
        <f t="shared" ref="H27:J27" si="4">H25</f>
        <v>23:00
24:00</v>
      </c>
      <c r="I27" s="239">
        <f t="shared" si="4"/>
        <v>156</v>
      </c>
      <c r="J27" s="174">
        <f t="shared" si="4"/>
        <v>48.29</v>
      </c>
      <c r="K27" s="67">
        <v>6</v>
      </c>
      <c r="L27" s="69">
        <v>42</v>
      </c>
      <c r="M27" s="69">
        <v>24</v>
      </c>
      <c r="N27" s="70">
        <v>30</v>
      </c>
      <c r="O27" s="217"/>
    </row>
    <row r="28" spans="1:15" ht="33" customHeight="1" thickBot="1" x14ac:dyDescent="0.35">
      <c r="A28" s="404"/>
      <c r="B28" s="480"/>
      <c r="C28" s="390"/>
      <c r="D28" s="366"/>
      <c r="E28" s="367"/>
      <c r="F28" s="48" t="s">
        <v>132</v>
      </c>
      <c r="G28" s="139" t="str">
        <f>G25</f>
        <v>05:00
05:50</v>
      </c>
      <c r="H28" s="139" t="str">
        <f t="shared" ref="H28:J28" si="5">H25</f>
        <v>23:00
24:00</v>
      </c>
      <c r="I28" s="240">
        <f t="shared" si="5"/>
        <v>156</v>
      </c>
      <c r="J28" s="139">
        <f t="shared" si="5"/>
        <v>48.29</v>
      </c>
      <c r="K28" s="71">
        <v>6</v>
      </c>
      <c r="L28" s="73">
        <v>42</v>
      </c>
      <c r="M28" s="73">
        <v>24</v>
      </c>
      <c r="N28" s="74">
        <v>30</v>
      </c>
      <c r="O28" s="220"/>
    </row>
    <row r="29" spans="1:15" ht="33.75" customHeight="1" x14ac:dyDescent="0.3"/>
    <row r="30" spans="1:15" s="41" customFormat="1" ht="44.25" customHeight="1" x14ac:dyDescent="0.3">
      <c r="A30" s="473" t="s">
        <v>364</v>
      </c>
      <c r="B30" s="474"/>
      <c r="C30" s="474"/>
      <c r="D30" s="474"/>
      <c r="E30" s="474"/>
      <c r="F30" s="474"/>
      <c r="G30" s="474"/>
      <c r="H30" s="474"/>
      <c r="I30" s="474"/>
      <c r="J30" s="474"/>
      <c r="K30" s="474"/>
      <c r="L30" s="474"/>
      <c r="M30" s="474"/>
      <c r="N30" s="474"/>
      <c r="O30" s="475"/>
    </row>
    <row r="31" spans="1:15" ht="24.75" customHeight="1" x14ac:dyDescent="0.3"/>
  </sheetData>
  <mergeCells count="53">
    <mergeCell ref="O5:O6"/>
    <mergeCell ref="A1:O1"/>
    <mergeCell ref="A4:D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N5"/>
    <mergeCell ref="A11:A14"/>
    <mergeCell ref="B11:B14"/>
    <mergeCell ref="C11:C14"/>
    <mergeCell ref="D11:D14"/>
    <mergeCell ref="E11:E14"/>
    <mergeCell ref="A7:A10"/>
    <mergeCell ref="B7:B10"/>
    <mergeCell ref="C7:C10"/>
    <mergeCell ref="D7:D10"/>
    <mergeCell ref="E7:E10"/>
    <mergeCell ref="O19:O20"/>
    <mergeCell ref="A16:O16"/>
    <mergeCell ref="A18:D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N19"/>
    <mergeCell ref="A30:O30"/>
    <mergeCell ref="A21:A24"/>
    <mergeCell ref="B21:B24"/>
    <mergeCell ref="C21:C24"/>
    <mergeCell ref="D21:D24"/>
    <mergeCell ref="E21:E24"/>
    <mergeCell ref="A25:A28"/>
    <mergeCell ref="B25:B28"/>
    <mergeCell ref="C25:C28"/>
    <mergeCell ref="D25:D28"/>
    <mergeCell ref="E25:E28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view="pageBreakPreview" zoomScale="85" zoomScaleNormal="100" zoomScaleSheetLayoutView="85" workbookViewId="0">
      <selection activeCell="A30" sqref="A30:O30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2.375" style="1" customWidth="1"/>
    <col min="4" max="4" width="48.75" style="1" customWidth="1"/>
    <col min="5" max="5" width="10.125" style="1" customWidth="1"/>
    <col min="6" max="6" width="7.625" style="1" customWidth="1"/>
    <col min="7" max="8" width="7.125" style="1" customWidth="1"/>
    <col min="9" max="9" width="6.625" style="1" customWidth="1"/>
    <col min="10" max="10" width="7.37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391" t="s">
        <v>296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3"/>
    </row>
    <row r="2" spans="1:15" ht="12" customHeight="1" x14ac:dyDescent="0.3"/>
    <row r="3" spans="1:15" s="3" customFormat="1" ht="30" customHeight="1" thickBot="1" x14ac:dyDescent="0.35">
      <c r="A3" s="373" t="s">
        <v>297</v>
      </c>
      <c r="B3" s="373"/>
      <c r="C3" s="373"/>
      <c r="D3" s="373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20.100000000000001" customHeight="1" x14ac:dyDescent="0.3">
      <c r="A4" s="374" t="s">
        <v>240</v>
      </c>
      <c r="B4" s="376" t="s">
        <v>241</v>
      </c>
      <c r="C4" s="378" t="s">
        <v>242</v>
      </c>
      <c r="D4" s="380" t="s">
        <v>243</v>
      </c>
      <c r="E4" s="380" t="s">
        <v>244</v>
      </c>
      <c r="F4" s="382" t="s">
        <v>245</v>
      </c>
      <c r="G4" s="382" t="s">
        <v>246</v>
      </c>
      <c r="H4" s="382" t="s">
        <v>247</v>
      </c>
      <c r="I4" s="382" t="s">
        <v>63</v>
      </c>
      <c r="J4" s="382" t="s">
        <v>64</v>
      </c>
      <c r="K4" s="380" t="s">
        <v>248</v>
      </c>
      <c r="L4" s="380" t="s">
        <v>66</v>
      </c>
      <c r="M4" s="384" t="s">
        <v>249</v>
      </c>
      <c r="N4" s="385"/>
      <c r="O4" s="368" t="s">
        <v>250</v>
      </c>
    </row>
    <row r="5" spans="1:15" s="5" customFormat="1" ht="23.25" customHeight="1" thickBot="1" x14ac:dyDescent="0.35">
      <c r="A5" s="375"/>
      <c r="B5" s="377"/>
      <c r="C5" s="379"/>
      <c r="D5" s="381"/>
      <c r="E5" s="381"/>
      <c r="F5" s="383"/>
      <c r="G5" s="383"/>
      <c r="H5" s="383"/>
      <c r="I5" s="383"/>
      <c r="J5" s="383"/>
      <c r="K5" s="381"/>
      <c r="L5" s="381"/>
      <c r="M5" s="4" t="s">
        <v>70</v>
      </c>
      <c r="N5" s="4" t="s">
        <v>72</v>
      </c>
      <c r="O5" s="369"/>
    </row>
    <row r="6" spans="1:15" s="5" customFormat="1" ht="33" customHeight="1" thickTop="1" x14ac:dyDescent="0.3">
      <c r="A6" s="343" t="s">
        <v>298</v>
      </c>
      <c r="B6" s="346" t="s">
        <v>74</v>
      </c>
      <c r="C6" s="349" t="s">
        <v>299</v>
      </c>
      <c r="D6" s="483" t="s">
        <v>300</v>
      </c>
      <c r="E6" s="355" t="s">
        <v>301</v>
      </c>
      <c r="F6" s="6" t="s">
        <v>255</v>
      </c>
      <c r="G6" s="205" t="s">
        <v>302</v>
      </c>
      <c r="H6" s="206" t="s">
        <v>303</v>
      </c>
      <c r="I6" s="7">
        <v>60</v>
      </c>
      <c r="J6" s="8">
        <v>17.27</v>
      </c>
      <c r="K6" s="7">
        <v>2</v>
      </c>
      <c r="L6" s="9">
        <v>35</v>
      </c>
      <c r="M6" s="9">
        <v>25</v>
      </c>
      <c r="N6" s="10">
        <v>35</v>
      </c>
      <c r="O6" s="11"/>
    </row>
    <row r="7" spans="1:15" ht="33" customHeight="1" x14ac:dyDescent="0.3">
      <c r="A7" s="344"/>
      <c r="B7" s="347"/>
      <c r="C7" s="350"/>
      <c r="D7" s="456"/>
      <c r="E7" s="356"/>
      <c r="F7" s="150" t="s">
        <v>258</v>
      </c>
      <c r="G7" s="207" t="str">
        <f>G6</f>
        <v>05:30</v>
      </c>
      <c r="H7" s="14" t="str">
        <f>H6</f>
        <v>23:00</v>
      </c>
      <c r="I7" s="15">
        <f>I6</f>
        <v>60</v>
      </c>
      <c r="J7" s="16">
        <f>J6</f>
        <v>17.27</v>
      </c>
      <c r="K7" s="15">
        <v>2</v>
      </c>
      <c r="L7" s="17">
        <v>35</v>
      </c>
      <c r="M7" s="17">
        <v>25</v>
      </c>
      <c r="N7" s="18">
        <v>35</v>
      </c>
      <c r="O7" s="152"/>
    </row>
    <row r="8" spans="1:15" ht="33" customHeight="1" x14ac:dyDescent="0.3">
      <c r="A8" s="344"/>
      <c r="B8" s="347"/>
      <c r="C8" s="350"/>
      <c r="D8" s="456"/>
      <c r="E8" s="356"/>
      <c r="F8" s="150" t="s">
        <v>259</v>
      </c>
      <c r="G8" s="207" t="str">
        <f>G6</f>
        <v>05:30</v>
      </c>
      <c r="H8" s="14" t="str">
        <f>H6</f>
        <v>23:00</v>
      </c>
      <c r="I8" s="15">
        <f>I6</f>
        <v>60</v>
      </c>
      <c r="J8" s="16">
        <f>J6</f>
        <v>17.27</v>
      </c>
      <c r="K8" s="15">
        <v>2</v>
      </c>
      <c r="L8" s="17">
        <v>35</v>
      </c>
      <c r="M8" s="17">
        <v>25</v>
      </c>
      <c r="N8" s="18">
        <v>35</v>
      </c>
      <c r="O8" s="152"/>
    </row>
    <row r="9" spans="1:15" ht="33" customHeight="1" x14ac:dyDescent="0.3">
      <c r="A9" s="345"/>
      <c r="B9" s="348"/>
      <c r="C9" s="351"/>
      <c r="D9" s="484"/>
      <c r="E9" s="357"/>
      <c r="F9" s="150" t="s">
        <v>85</v>
      </c>
      <c r="G9" s="207" t="str">
        <f>G6</f>
        <v>05:30</v>
      </c>
      <c r="H9" s="14" t="str">
        <f>H6</f>
        <v>23:00</v>
      </c>
      <c r="I9" s="15">
        <f>I6</f>
        <v>60</v>
      </c>
      <c r="J9" s="16">
        <f>J6</f>
        <v>17.27</v>
      </c>
      <c r="K9" s="15">
        <v>2</v>
      </c>
      <c r="L9" s="17">
        <v>35</v>
      </c>
      <c r="M9" s="17">
        <v>25</v>
      </c>
      <c r="N9" s="18">
        <v>35</v>
      </c>
      <c r="O9" s="152"/>
    </row>
    <row r="10" spans="1:15" s="3" customFormat="1" ht="33" customHeight="1" x14ac:dyDescent="0.3">
      <c r="A10" s="358" t="s">
        <v>304</v>
      </c>
      <c r="B10" s="361" t="s">
        <v>87</v>
      </c>
      <c r="C10" s="350" t="s">
        <v>305</v>
      </c>
      <c r="D10" s="456" t="s">
        <v>306</v>
      </c>
      <c r="E10" s="356" t="s">
        <v>307</v>
      </c>
      <c r="F10" s="20" t="s">
        <v>91</v>
      </c>
      <c r="G10" s="207" t="s">
        <v>308</v>
      </c>
      <c r="H10" s="207" t="s">
        <v>309</v>
      </c>
      <c r="I10" s="67">
        <v>64</v>
      </c>
      <c r="J10" s="68">
        <v>16.55</v>
      </c>
      <c r="K10" s="15">
        <v>2</v>
      </c>
      <c r="L10" s="69">
        <v>32</v>
      </c>
      <c r="M10" s="69">
        <v>27</v>
      </c>
      <c r="N10" s="70">
        <v>37</v>
      </c>
      <c r="O10" s="26"/>
    </row>
    <row r="11" spans="1:15" ht="33" customHeight="1" x14ac:dyDescent="0.3">
      <c r="A11" s="358"/>
      <c r="B11" s="361"/>
      <c r="C11" s="350"/>
      <c r="D11" s="456"/>
      <c r="E11" s="356"/>
      <c r="F11" s="150" t="s">
        <v>82</v>
      </c>
      <c r="G11" s="207" t="str">
        <f>G10</f>
        <v>05:30</v>
      </c>
      <c r="H11" s="14" t="str">
        <f>H10</f>
        <v>23:00</v>
      </c>
      <c r="I11" s="67">
        <f>I10</f>
        <v>64</v>
      </c>
      <c r="J11" s="68">
        <f>J10</f>
        <v>16.55</v>
      </c>
      <c r="K11" s="15">
        <v>2</v>
      </c>
      <c r="L11" s="69">
        <v>32</v>
      </c>
      <c r="M11" s="69">
        <v>27</v>
      </c>
      <c r="N11" s="70">
        <v>37</v>
      </c>
      <c r="O11" s="187"/>
    </row>
    <row r="12" spans="1:15" ht="33" customHeight="1" x14ac:dyDescent="0.3">
      <c r="A12" s="359"/>
      <c r="B12" s="362"/>
      <c r="C12" s="350"/>
      <c r="D12" s="456"/>
      <c r="E12" s="356"/>
      <c r="F12" s="150" t="s">
        <v>83</v>
      </c>
      <c r="G12" s="207" t="str">
        <f>G10</f>
        <v>05:30</v>
      </c>
      <c r="H12" s="14" t="str">
        <f>H10</f>
        <v>23:00</v>
      </c>
      <c r="I12" s="67">
        <f>I10</f>
        <v>64</v>
      </c>
      <c r="J12" s="68">
        <f>J10</f>
        <v>16.55</v>
      </c>
      <c r="K12" s="15">
        <v>2</v>
      </c>
      <c r="L12" s="69">
        <v>32</v>
      </c>
      <c r="M12" s="69">
        <v>27</v>
      </c>
      <c r="N12" s="70">
        <v>37</v>
      </c>
      <c r="O12" s="187"/>
    </row>
    <row r="13" spans="1:15" ht="33" customHeight="1" thickBot="1" x14ac:dyDescent="0.35">
      <c r="A13" s="360"/>
      <c r="B13" s="363"/>
      <c r="C13" s="390"/>
      <c r="D13" s="457"/>
      <c r="E13" s="367"/>
      <c r="F13" s="21" t="s">
        <v>85</v>
      </c>
      <c r="G13" s="139" t="str">
        <f>G10</f>
        <v>05:30</v>
      </c>
      <c r="H13" s="50" t="str">
        <f>H10</f>
        <v>23:00</v>
      </c>
      <c r="I13" s="71">
        <f>I10</f>
        <v>64</v>
      </c>
      <c r="J13" s="72">
        <f>J10</f>
        <v>16.55</v>
      </c>
      <c r="K13" s="25">
        <v>2</v>
      </c>
      <c r="L13" s="73">
        <v>32</v>
      </c>
      <c r="M13" s="73">
        <v>27</v>
      </c>
      <c r="N13" s="74">
        <v>37</v>
      </c>
      <c r="O13" s="143"/>
    </row>
    <row r="14" spans="1:15" ht="20.100000000000001" customHeight="1" x14ac:dyDescent="0.3"/>
    <row r="15" spans="1:15" s="3" customFormat="1" ht="54" customHeight="1" x14ac:dyDescent="0.3">
      <c r="A15" s="370" t="s">
        <v>310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2"/>
    </row>
    <row r="16" spans="1:15" ht="33" customHeight="1" x14ac:dyDescent="0.3">
      <c r="A16" s="208"/>
      <c r="B16" s="31"/>
      <c r="C16" s="32"/>
      <c r="D16" s="33"/>
      <c r="E16" s="34"/>
      <c r="F16" s="35"/>
      <c r="G16" s="36"/>
      <c r="H16" s="37"/>
      <c r="I16" s="38"/>
      <c r="J16" s="39"/>
      <c r="K16" s="38"/>
      <c r="L16" s="40"/>
      <c r="M16" s="40"/>
      <c r="N16" s="40"/>
      <c r="O16" s="35"/>
    </row>
    <row r="17" ht="20.100000000000001" customHeight="1" x14ac:dyDescent="0.3"/>
    <row r="18" ht="20.100000000000001" customHeight="1" x14ac:dyDescent="0.3"/>
    <row r="19" ht="20.100000000000001" customHeight="1" x14ac:dyDescent="0.3"/>
    <row r="20" ht="19.5" customHeight="1" x14ac:dyDescent="0.3"/>
    <row r="21" ht="12" customHeight="1" x14ac:dyDescent="0.3"/>
    <row r="22" ht="28.5" customHeight="1" x14ac:dyDescent="0.3"/>
    <row r="23" s="5" customFormat="1" ht="62.25" customHeight="1" x14ac:dyDescent="0.3"/>
    <row r="24" s="5" customFormat="1" ht="57.75" customHeight="1" x14ac:dyDescent="0.3"/>
    <row r="25" ht="30" customHeight="1" x14ac:dyDescent="0.3"/>
    <row r="26" ht="30" customHeight="1" x14ac:dyDescent="0.3"/>
    <row r="27" ht="30" customHeight="1" x14ac:dyDescent="0.3"/>
    <row r="28" ht="20.100000000000001" customHeight="1" x14ac:dyDescent="0.3"/>
    <row r="29" ht="20.100000000000001" customHeight="1" x14ac:dyDescent="0.3"/>
    <row r="30" ht="20.100000000000001" customHeight="1" x14ac:dyDescent="0.3"/>
  </sheetData>
  <mergeCells count="27">
    <mergeCell ref="O4:O5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A15:O15"/>
    <mergeCell ref="A6:A9"/>
    <mergeCell ref="B6:B9"/>
    <mergeCell ref="C6:C9"/>
    <mergeCell ref="D6:D9"/>
    <mergeCell ref="E6:E9"/>
    <mergeCell ref="A10:A13"/>
    <mergeCell ref="B10:B13"/>
    <mergeCell ref="C10:C13"/>
    <mergeCell ref="D10:D13"/>
    <mergeCell ref="E10:E1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view="pageBreakPreview" zoomScale="85" zoomScaleSheetLayoutView="85" workbookViewId="0">
      <selection activeCell="D6" sqref="D6:D9"/>
    </sheetView>
  </sheetViews>
  <sheetFormatPr defaultColWidth="6.5" defaultRowHeight="12" x14ac:dyDescent="0.3"/>
  <cols>
    <col min="1" max="1" width="13.875" style="1" customWidth="1"/>
    <col min="2" max="2" width="8.75" style="1" customWidth="1"/>
    <col min="3" max="3" width="12.375" style="1" customWidth="1"/>
    <col min="4" max="4" width="48.75" style="1" customWidth="1"/>
    <col min="5" max="5" width="8.75" style="1" customWidth="1"/>
    <col min="6" max="6" width="7.625" style="1" customWidth="1"/>
    <col min="7" max="8" width="7.125" style="1" customWidth="1"/>
    <col min="9" max="9" width="6.625" style="1" customWidth="1"/>
    <col min="10" max="10" width="7.375" style="1" customWidth="1"/>
    <col min="11" max="12" width="4.875" style="1" customWidth="1"/>
    <col min="13" max="14" width="6.375" style="1" customWidth="1"/>
    <col min="15" max="15" width="6" style="1" bestFit="1" customWidth="1"/>
    <col min="16" max="16" width="6.5" style="1"/>
    <col min="17" max="17" width="9.875" style="1" customWidth="1"/>
    <col min="18" max="22" width="6.5" style="1" customWidth="1"/>
    <col min="23" max="16384" width="6.5" style="1"/>
  </cols>
  <sheetData>
    <row r="1" spans="1:15" ht="42" customHeight="1" thickBot="1" x14ac:dyDescent="0.35">
      <c r="A1" s="391" t="s">
        <v>188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3"/>
    </row>
    <row r="2" spans="1:15" ht="12" customHeight="1" x14ac:dyDescent="0.3"/>
    <row r="3" spans="1:15" s="3" customFormat="1" ht="30" customHeight="1" thickBot="1" x14ac:dyDescent="0.35">
      <c r="A3" s="373" t="s">
        <v>189</v>
      </c>
      <c r="B3" s="373"/>
      <c r="C3" s="373"/>
      <c r="D3" s="373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20.100000000000001" customHeight="1" x14ac:dyDescent="0.3">
      <c r="A4" s="374" t="s">
        <v>49</v>
      </c>
      <c r="B4" s="376" t="s">
        <v>135</v>
      </c>
      <c r="C4" s="378" t="s">
        <v>52</v>
      </c>
      <c r="D4" s="380" t="s">
        <v>54</v>
      </c>
      <c r="E4" s="380" t="s">
        <v>56</v>
      </c>
      <c r="F4" s="382" t="s">
        <v>58</v>
      </c>
      <c r="G4" s="382" t="s">
        <v>136</v>
      </c>
      <c r="H4" s="382" t="s">
        <v>137</v>
      </c>
      <c r="I4" s="382" t="s">
        <v>62</v>
      </c>
      <c r="J4" s="382" t="s">
        <v>138</v>
      </c>
      <c r="K4" s="380" t="s">
        <v>139</v>
      </c>
      <c r="L4" s="380" t="s">
        <v>140</v>
      </c>
      <c r="M4" s="384" t="s">
        <v>141</v>
      </c>
      <c r="N4" s="385"/>
      <c r="O4" s="368" t="s">
        <v>68</v>
      </c>
    </row>
    <row r="5" spans="1:15" s="5" customFormat="1" ht="23.25" customHeight="1" thickBot="1" x14ac:dyDescent="0.35">
      <c r="A5" s="375"/>
      <c r="B5" s="377"/>
      <c r="C5" s="379"/>
      <c r="D5" s="381"/>
      <c r="E5" s="381"/>
      <c r="F5" s="383"/>
      <c r="G5" s="383"/>
      <c r="H5" s="383"/>
      <c r="I5" s="383"/>
      <c r="J5" s="383"/>
      <c r="K5" s="381"/>
      <c r="L5" s="381"/>
      <c r="M5" s="4" t="s">
        <v>142</v>
      </c>
      <c r="N5" s="4" t="s">
        <v>71</v>
      </c>
      <c r="O5" s="369"/>
    </row>
    <row r="6" spans="1:15" s="5" customFormat="1" ht="33" customHeight="1" thickTop="1" x14ac:dyDescent="0.3">
      <c r="A6" s="343" t="s">
        <v>190</v>
      </c>
      <c r="B6" s="346" t="s">
        <v>144</v>
      </c>
      <c r="C6" s="427" t="s">
        <v>191</v>
      </c>
      <c r="D6" s="448" t="s">
        <v>192</v>
      </c>
      <c r="E6" s="451" t="s">
        <v>147</v>
      </c>
      <c r="F6" s="6" t="s">
        <v>155</v>
      </c>
      <c r="G6" s="103" t="s">
        <v>193</v>
      </c>
      <c r="H6" s="61" t="s">
        <v>194</v>
      </c>
      <c r="I6" s="7">
        <v>287</v>
      </c>
      <c r="J6" s="8">
        <v>67.099999999999994</v>
      </c>
      <c r="K6" s="7">
        <v>21</v>
      </c>
      <c r="L6" s="9">
        <v>76</v>
      </c>
      <c r="M6" s="9">
        <v>12</v>
      </c>
      <c r="N6" s="10">
        <v>15</v>
      </c>
      <c r="O6" s="11"/>
    </row>
    <row r="7" spans="1:15" ht="33" customHeight="1" x14ac:dyDescent="0.3">
      <c r="A7" s="344"/>
      <c r="B7" s="347"/>
      <c r="C7" s="428"/>
      <c r="D7" s="449"/>
      <c r="E7" s="452"/>
      <c r="F7" s="12" t="s">
        <v>81</v>
      </c>
      <c r="G7" s="13" t="s">
        <v>193</v>
      </c>
      <c r="H7" s="14" t="s">
        <v>194</v>
      </c>
      <c r="I7" s="15">
        <v>287</v>
      </c>
      <c r="J7" s="16">
        <v>67.099999999999994</v>
      </c>
      <c r="K7" s="15">
        <v>19</v>
      </c>
      <c r="L7" s="17">
        <v>69</v>
      </c>
      <c r="M7" s="17">
        <v>13</v>
      </c>
      <c r="N7" s="18">
        <v>17</v>
      </c>
      <c r="O7" s="19"/>
    </row>
    <row r="8" spans="1:15" ht="33" customHeight="1" x14ac:dyDescent="0.3">
      <c r="A8" s="344"/>
      <c r="B8" s="347"/>
      <c r="C8" s="428"/>
      <c r="D8" s="449"/>
      <c r="E8" s="452"/>
      <c r="F8" s="12" t="s">
        <v>185</v>
      </c>
      <c r="G8" s="13" t="s">
        <v>193</v>
      </c>
      <c r="H8" s="14" t="s">
        <v>194</v>
      </c>
      <c r="I8" s="15">
        <v>287</v>
      </c>
      <c r="J8" s="16">
        <v>67.099999999999994</v>
      </c>
      <c r="K8" s="15">
        <v>17</v>
      </c>
      <c r="L8" s="17">
        <v>62</v>
      </c>
      <c r="M8" s="17">
        <v>14</v>
      </c>
      <c r="N8" s="18">
        <v>20</v>
      </c>
      <c r="O8" s="19"/>
    </row>
    <row r="9" spans="1:15" ht="33" customHeight="1" x14ac:dyDescent="0.3">
      <c r="A9" s="344"/>
      <c r="B9" s="348"/>
      <c r="C9" s="429"/>
      <c r="D9" s="450"/>
      <c r="E9" s="453"/>
      <c r="F9" s="12" t="s">
        <v>84</v>
      </c>
      <c r="G9" s="126" t="s">
        <v>193</v>
      </c>
      <c r="H9" s="127" t="s">
        <v>194</v>
      </c>
      <c r="I9" s="23">
        <v>287</v>
      </c>
      <c r="J9" s="53">
        <v>67.099999999999994</v>
      </c>
      <c r="K9" s="23">
        <v>15</v>
      </c>
      <c r="L9" s="128">
        <v>54</v>
      </c>
      <c r="M9" s="128">
        <v>16</v>
      </c>
      <c r="N9" s="129">
        <v>22</v>
      </c>
      <c r="O9" s="19"/>
    </row>
    <row r="10" spans="1:15" s="3" customFormat="1" ht="33" customHeight="1" x14ac:dyDescent="0.3">
      <c r="A10" s="454" t="s">
        <v>190</v>
      </c>
      <c r="B10" s="361" t="s">
        <v>151</v>
      </c>
      <c r="C10" s="350" t="s">
        <v>195</v>
      </c>
      <c r="D10" s="456" t="s">
        <v>196</v>
      </c>
      <c r="E10" s="356" t="s">
        <v>154</v>
      </c>
      <c r="F10" s="20" t="s">
        <v>155</v>
      </c>
      <c r="G10" s="130" t="s">
        <v>197</v>
      </c>
      <c r="H10" s="130" t="s">
        <v>198</v>
      </c>
      <c r="I10" s="105">
        <v>287</v>
      </c>
      <c r="J10" s="76">
        <v>64.8</v>
      </c>
      <c r="K10" s="105">
        <v>21</v>
      </c>
      <c r="L10" s="107">
        <v>76</v>
      </c>
      <c r="M10" s="107">
        <v>12</v>
      </c>
      <c r="N10" s="131">
        <v>15</v>
      </c>
      <c r="O10" s="26"/>
    </row>
    <row r="11" spans="1:15" ht="33" customHeight="1" x14ac:dyDescent="0.3">
      <c r="A11" s="344"/>
      <c r="B11" s="361"/>
      <c r="C11" s="350"/>
      <c r="D11" s="456"/>
      <c r="E11" s="356"/>
      <c r="F11" s="132" t="s">
        <v>81</v>
      </c>
      <c r="G11" s="64" t="str">
        <f>G10</f>
        <v>05:00
05:30</v>
      </c>
      <c r="H11" s="133" t="s">
        <v>198</v>
      </c>
      <c r="I11" s="15">
        <f>I10</f>
        <v>287</v>
      </c>
      <c r="J11" s="68">
        <f>J10</f>
        <v>64.8</v>
      </c>
      <c r="K11" s="15">
        <v>19</v>
      </c>
      <c r="L11" s="17">
        <v>69</v>
      </c>
      <c r="M11" s="17">
        <v>13</v>
      </c>
      <c r="N11" s="134">
        <v>17</v>
      </c>
      <c r="O11" s="135"/>
    </row>
    <row r="12" spans="1:15" ht="33" customHeight="1" x14ac:dyDescent="0.3">
      <c r="A12" s="344"/>
      <c r="B12" s="362"/>
      <c r="C12" s="350"/>
      <c r="D12" s="456"/>
      <c r="E12" s="356"/>
      <c r="F12" s="136" t="s">
        <v>185</v>
      </c>
      <c r="G12" s="64" t="str">
        <f>G10</f>
        <v>05:00
05:30</v>
      </c>
      <c r="H12" s="137" t="s">
        <v>199</v>
      </c>
      <c r="I12" s="15">
        <f>I10</f>
        <v>287</v>
      </c>
      <c r="J12" s="68">
        <f>J10</f>
        <v>64.8</v>
      </c>
      <c r="K12" s="15">
        <v>17</v>
      </c>
      <c r="L12" s="17">
        <v>62</v>
      </c>
      <c r="M12" s="17">
        <v>14</v>
      </c>
      <c r="N12" s="134">
        <v>20</v>
      </c>
      <c r="O12" s="135"/>
    </row>
    <row r="13" spans="1:15" ht="33" customHeight="1" thickBot="1" x14ac:dyDescent="0.35">
      <c r="A13" s="455"/>
      <c r="B13" s="363"/>
      <c r="C13" s="390"/>
      <c r="D13" s="457"/>
      <c r="E13" s="367"/>
      <c r="F13" s="138" t="s">
        <v>84</v>
      </c>
      <c r="G13" s="139" t="str">
        <f>G10</f>
        <v>05:00
05:30</v>
      </c>
      <c r="H13" s="140" t="s">
        <v>200</v>
      </c>
      <c r="I13" s="25">
        <f>I10</f>
        <v>287</v>
      </c>
      <c r="J13" s="72">
        <f>J10</f>
        <v>64.8</v>
      </c>
      <c r="K13" s="25">
        <v>15</v>
      </c>
      <c r="L13" s="141">
        <v>54</v>
      </c>
      <c r="M13" s="141">
        <v>16</v>
      </c>
      <c r="N13" s="142">
        <v>22</v>
      </c>
      <c r="O13" s="143"/>
    </row>
    <row r="14" spans="1:15" s="41" customFormat="1" ht="33" customHeight="1" x14ac:dyDescent="0.3">
      <c r="A14" s="31"/>
      <c r="B14" s="31"/>
      <c r="C14" s="32"/>
      <c r="D14" s="33"/>
      <c r="E14" s="34"/>
      <c r="F14" s="35"/>
      <c r="G14" s="36"/>
      <c r="H14" s="37"/>
      <c r="I14" s="38"/>
      <c r="J14" s="39"/>
      <c r="K14" s="38"/>
      <c r="L14" s="40"/>
      <c r="M14" s="40"/>
      <c r="N14" s="40"/>
      <c r="O14" s="35"/>
    </row>
    <row r="15" spans="1:15" ht="44.25" customHeight="1" x14ac:dyDescent="0.3">
      <c r="A15" s="489" t="s">
        <v>383</v>
      </c>
      <c r="B15" s="490"/>
      <c r="C15" s="490"/>
      <c r="D15" s="490"/>
      <c r="E15" s="490"/>
      <c r="F15" s="490"/>
      <c r="G15" s="490"/>
      <c r="H15" s="490"/>
      <c r="I15" s="490"/>
      <c r="J15" s="490"/>
      <c r="K15" s="490"/>
      <c r="L15" s="490"/>
      <c r="M15" s="490"/>
      <c r="N15" s="490"/>
      <c r="O15" s="491"/>
    </row>
  </sheetData>
  <mergeCells count="27">
    <mergeCell ref="O4:O5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A15:O15"/>
    <mergeCell ref="A6:A9"/>
    <mergeCell ref="B6:B9"/>
    <mergeCell ref="C6:C9"/>
    <mergeCell ref="D6:D9"/>
    <mergeCell ref="E6:E9"/>
    <mergeCell ref="A10:A13"/>
    <mergeCell ref="B10:B13"/>
    <mergeCell ref="C10:C13"/>
    <mergeCell ref="D10:D13"/>
    <mergeCell ref="E10:E1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7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tabSelected="1" topLeftCell="A22" workbookViewId="0">
      <selection sqref="A1:O1"/>
    </sheetView>
  </sheetViews>
  <sheetFormatPr defaultRowHeight="16.5" x14ac:dyDescent="0.3"/>
  <cols>
    <col min="4" max="4" width="37.375" customWidth="1"/>
  </cols>
  <sheetData>
    <row r="1" spans="1:15" ht="26.25" thickBot="1" x14ac:dyDescent="0.35">
      <c r="A1" s="391" t="s">
        <v>393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3"/>
    </row>
    <row r="2" spans="1:1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9.5" thickBot="1" x14ac:dyDescent="0.35">
      <c r="A3" s="500" t="s">
        <v>394</v>
      </c>
      <c r="B3" s="500"/>
      <c r="C3" s="500"/>
      <c r="D3" s="500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</row>
    <row r="4" spans="1:15" x14ac:dyDescent="0.3">
      <c r="A4" s="501" t="s">
        <v>395</v>
      </c>
      <c r="B4" s="503" t="s">
        <v>396</v>
      </c>
      <c r="C4" s="505" t="s">
        <v>397</v>
      </c>
      <c r="D4" s="494" t="s">
        <v>398</v>
      </c>
      <c r="E4" s="494" t="s">
        <v>399</v>
      </c>
      <c r="F4" s="492" t="s">
        <v>400</v>
      </c>
      <c r="G4" s="492" t="s">
        <v>401</v>
      </c>
      <c r="H4" s="492" t="s">
        <v>402</v>
      </c>
      <c r="I4" s="492" t="s">
        <v>403</v>
      </c>
      <c r="J4" s="492" t="s">
        <v>404</v>
      </c>
      <c r="K4" s="494" t="s">
        <v>405</v>
      </c>
      <c r="L4" s="494" t="s">
        <v>406</v>
      </c>
      <c r="M4" s="496" t="s">
        <v>407</v>
      </c>
      <c r="N4" s="497"/>
      <c r="O4" s="498" t="s">
        <v>408</v>
      </c>
    </row>
    <row r="5" spans="1:15" ht="17.25" thickBot="1" x14ac:dyDescent="0.35">
      <c r="A5" s="502"/>
      <c r="B5" s="504"/>
      <c r="C5" s="506"/>
      <c r="D5" s="495"/>
      <c r="E5" s="495"/>
      <c r="F5" s="493"/>
      <c r="G5" s="493"/>
      <c r="H5" s="493"/>
      <c r="I5" s="493"/>
      <c r="J5" s="493"/>
      <c r="K5" s="495"/>
      <c r="L5" s="495"/>
      <c r="M5" s="4" t="s">
        <v>409</v>
      </c>
      <c r="N5" s="4" t="s">
        <v>410</v>
      </c>
      <c r="O5" s="499"/>
    </row>
    <row r="6" spans="1:15" ht="17.25" thickTop="1" x14ac:dyDescent="0.3">
      <c r="A6" s="507" t="s">
        <v>411</v>
      </c>
      <c r="B6" s="510" t="s">
        <v>412</v>
      </c>
      <c r="C6" s="513" t="s">
        <v>413</v>
      </c>
      <c r="D6" s="516" t="s">
        <v>517</v>
      </c>
      <c r="E6" s="519" t="s">
        <v>414</v>
      </c>
      <c r="F6" s="245" t="s">
        <v>415</v>
      </c>
      <c r="G6" s="246" t="s">
        <v>416</v>
      </c>
      <c r="H6" s="247" t="s">
        <v>417</v>
      </c>
      <c r="I6" s="248">
        <v>76</v>
      </c>
      <c r="J6" s="249">
        <v>17.89</v>
      </c>
      <c r="K6" s="248">
        <v>2</v>
      </c>
      <c r="L6" s="250">
        <v>27</v>
      </c>
      <c r="M6" s="250">
        <v>30</v>
      </c>
      <c r="N6" s="251">
        <v>46</v>
      </c>
      <c r="O6" s="252"/>
    </row>
    <row r="7" spans="1:15" ht="24" x14ac:dyDescent="0.3">
      <c r="A7" s="508"/>
      <c r="B7" s="511"/>
      <c r="C7" s="514"/>
      <c r="D7" s="517"/>
      <c r="E7" s="520"/>
      <c r="F7" s="253" t="s">
        <v>418</v>
      </c>
      <c r="G7" s="254" t="s">
        <v>416</v>
      </c>
      <c r="H7" s="255" t="s">
        <v>417</v>
      </c>
      <c r="I7" s="256">
        <v>76</v>
      </c>
      <c r="J7" s="257">
        <v>17.89</v>
      </c>
      <c r="K7" s="256">
        <v>2</v>
      </c>
      <c r="L7" s="258">
        <v>27</v>
      </c>
      <c r="M7" s="258">
        <v>30</v>
      </c>
      <c r="N7" s="259">
        <v>46</v>
      </c>
      <c r="O7" s="260"/>
    </row>
    <row r="8" spans="1:15" ht="24" x14ac:dyDescent="0.3">
      <c r="A8" s="508"/>
      <c r="B8" s="511"/>
      <c r="C8" s="514"/>
      <c r="D8" s="517"/>
      <c r="E8" s="520"/>
      <c r="F8" s="253" t="s">
        <v>419</v>
      </c>
      <c r="G8" s="254" t="s">
        <v>416</v>
      </c>
      <c r="H8" s="255" t="s">
        <v>417</v>
      </c>
      <c r="I8" s="256">
        <v>76</v>
      </c>
      <c r="J8" s="257">
        <v>17.89</v>
      </c>
      <c r="K8" s="256">
        <v>2</v>
      </c>
      <c r="L8" s="258">
        <v>27</v>
      </c>
      <c r="M8" s="258">
        <v>30</v>
      </c>
      <c r="N8" s="259">
        <v>46</v>
      </c>
      <c r="O8" s="260"/>
    </row>
    <row r="9" spans="1:15" ht="24" x14ac:dyDescent="0.3">
      <c r="A9" s="509"/>
      <c r="B9" s="512"/>
      <c r="C9" s="515"/>
      <c r="D9" s="518"/>
      <c r="E9" s="521"/>
      <c r="F9" s="253" t="s">
        <v>420</v>
      </c>
      <c r="G9" s="254" t="s">
        <v>416</v>
      </c>
      <c r="H9" s="255" t="s">
        <v>417</v>
      </c>
      <c r="I9" s="256">
        <v>76</v>
      </c>
      <c r="J9" s="257">
        <v>17.89</v>
      </c>
      <c r="K9" s="256">
        <v>2</v>
      </c>
      <c r="L9" s="258">
        <v>27</v>
      </c>
      <c r="M9" s="258">
        <v>30</v>
      </c>
      <c r="N9" s="259">
        <v>46</v>
      </c>
      <c r="O9" s="260"/>
    </row>
    <row r="10" spans="1:15" x14ac:dyDescent="0.3">
      <c r="A10" s="508" t="s">
        <v>411</v>
      </c>
      <c r="B10" s="511" t="s">
        <v>421</v>
      </c>
      <c r="C10" s="514" t="s">
        <v>413</v>
      </c>
      <c r="D10" s="517" t="s">
        <v>519</v>
      </c>
      <c r="E10" s="520" t="s">
        <v>414</v>
      </c>
      <c r="F10" s="261" t="s">
        <v>415</v>
      </c>
      <c r="G10" s="262" t="s">
        <v>416</v>
      </c>
      <c r="H10" s="263" t="s">
        <v>417</v>
      </c>
      <c r="I10" s="264">
        <v>78</v>
      </c>
      <c r="J10" s="265">
        <v>18.600000000000001</v>
      </c>
      <c r="K10" s="264">
        <v>2</v>
      </c>
      <c r="L10" s="266">
        <v>26</v>
      </c>
      <c r="M10" s="266">
        <v>31</v>
      </c>
      <c r="N10" s="267">
        <v>47</v>
      </c>
      <c r="O10" s="268"/>
    </row>
    <row r="11" spans="1:15" ht="24" x14ac:dyDescent="0.3">
      <c r="A11" s="508"/>
      <c r="B11" s="511"/>
      <c r="C11" s="514"/>
      <c r="D11" s="517"/>
      <c r="E11" s="520"/>
      <c r="F11" s="253" t="s">
        <v>418</v>
      </c>
      <c r="G11" s="254" t="s">
        <v>416</v>
      </c>
      <c r="H11" s="255" t="s">
        <v>417</v>
      </c>
      <c r="I11" s="256">
        <v>78</v>
      </c>
      <c r="J11" s="257">
        <v>18.600000000000001</v>
      </c>
      <c r="K11" s="256">
        <v>2</v>
      </c>
      <c r="L11" s="258">
        <v>26</v>
      </c>
      <c r="M11" s="258">
        <v>31</v>
      </c>
      <c r="N11" s="259">
        <v>47</v>
      </c>
      <c r="O11" s="260"/>
    </row>
    <row r="12" spans="1:15" ht="24" x14ac:dyDescent="0.3">
      <c r="A12" s="508"/>
      <c r="B12" s="511"/>
      <c r="C12" s="514"/>
      <c r="D12" s="517"/>
      <c r="E12" s="520"/>
      <c r="F12" s="253" t="s">
        <v>419</v>
      </c>
      <c r="G12" s="254" t="s">
        <v>416</v>
      </c>
      <c r="H12" s="255" t="s">
        <v>417</v>
      </c>
      <c r="I12" s="256">
        <v>78</v>
      </c>
      <c r="J12" s="257">
        <v>18.600000000000001</v>
      </c>
      <c r="K12" s="256">
        <v>2</v>
      </c>
      <c r="L12" s="258">
        <v>26</v>
      </c>
      <c r="M12" s="258">
        <v>31</v>
      </c>
      <c r="N12" s="259">
        <v>47</v>
      </c>
      <c r="O12" s="260"/>
    </row>
    <row r="13" spans="1:15" ht="24.75" thickBot="1" x14ac:dyDescent="0.35">
      <c r="A13" s="522"/>
      <c r="B13" s="523"/>
      <c r="C13" s="524"/>
      <c r="D13" s="525"/>
      <c r="E13" s="526"/>
      <c r="F13" s="269" t="s">
        <v>420</v>
      </c>
      <c r="G13" s="270" t="s">
        <v>416</v>
      </c>
      <c r="H13" s="271" t="s">
        <v>417</v>
      </c>
      <c r="I13" s="272">
        <v>78</v>
      </c>
      <c r="J13" s="273">
        <v>18.600000000000001</v>
      </c>
      <c r="K13" s="272">
        <v>2</v>
      </c>
      <c r="L13" s="274">
        <v>26</v>
      </c>
      <c r="M13" s="274">
        <v>31</v>
      </c>
      <c r="N13" s="275">
        <v>47</v>
      </c>
      <c r="O13" s="276"/>
    </row>
    <row r="14" spans="1:1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3">
      <c r="A15" s="527" t="s">
        <v>422</v>
      </c>
      <c r="B15" s="528"/>
      <c r="C15" s="528"/>
      <c r="D15" s="528"/>
      <c r="E15" s="528"/>
      <c r="F15" s="528"/>
      <c r="G15" s="528"/>
      <c r="H15" s="528"/>
      <c r="I15" s="528"/>
      <c r="J15" s="528"/>
      <c r="K15" s="528"/>
      <c r="L15" s="528"/>
      <c r="M15" s="528"/>
      <c r="N15" s="528"/>
      <c r="O15" s="529"/>
    </row>
    <row r="16" spans="1:15" x14ac:dyDescent="0.3">
      <c r="A16" s="277"/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</row>
    <row r="17" spans="1:15" ht="17.25" thickBot="1" x14ac:dyDescent="0.35">
      <c r="A17" s="530" t="s">
        <v>423</v>
      </c>
      <c r="B17" s="530"/>
      <c r="C17" s="530"/>
      <c r="D17" s="530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</row>
    <row r="18" spans="1:15" x14ac:dyDescent="0.3">
      <c r="A18" s="501" t="s">
        <v>0</v>
      </c>
      <c r="B18" s="503" t="s">
        <v>1</v>
      </c>
      <c r="C18" s="505" t="s">
        <v>2</v>
      </c>
      <c r="D18" s="494" t="s">
        <v>3</v>
      </c>
      <c r="E18" s="494" t="s">
        <v>4</v>
      </c>
      <c r="F18" s="492" t="s">
        <v>5</v>
      </c>
      <c r="G18" s="492" t="s">
        <v>6</v>
      </c>
      <c r="H18" s="492" t="s">
        <v>103</v>
      </c>
      <c r="I18" s="492" t="s">
        <v>8</v>
      </c>
      <c r="J18" s="492" t="s">
        <v>9</v>
      </c>
      <c r="K18" s="494" t="s">
        <v>65</v>
      </c>
      <c r="L18" s="494" t="s">
        <v>11</v>
      </c>
      <c r="M18" s="496" t="s">
        <v>67</v>
      </c>
      <c r="N18" s="497"/>
      <c r="O18" s="498" t="s">
        <v>13</v>
      </c>
    </row>
    <row r="19" spans="1:15" ht="17.25" thickBot="1" x14ac:dyDescent="0.35">
      <c r="A19" s="502"/>
      <c r="B19" s="504"/>
      <c r="C19" s="506"/>
      <c r="D19" s="495"/>
      <c r="E19" s="495"/>
      <c r="F19" s="493"/>
      <c r="G19" s="493"/>
      <c r="H19" s="493"/>
      <c r="I19" s="493"/>
      <c r="J19" s="493"/>
      <c r="K19" s="495"/>
      <c r="L19" s="495"/>
      <c r="M19" s="4" t="s">
        <v>14</v>
      </c>
      <c r="N19" s="4" t="s">
        <v>15</v>
      </c>
      <c r="O19" s="499"/>
    </row>
    <row r="20" spans="1:15" ht="17.25" thickTop="1" x14ac:dyDescent="0.3">
      <c r="A20" s="507" t="s">
        <v>424</v>
      </c>
      <c r="B20" s="510" t="s">
        <v>16</v>
      </c>
      <c r="C20" s="513" t="s">
        <v>425</v>
      </c>
      <c r="D20" s="531" t="s">
        <v>518</v>
      </c>
      <c r="E20" s="519" t="s">
        <v>426</v>
      </c>
      <c r="F20" s="245" t="s">
        <v>78</v>
      </c>
      <c r="G20" s="278" t="s">
        <v>427</v>
      </c>
      <c r="H20" s="279" t="s">
        <v>428</v>
      </c>
      <c r="I20" s="280">
        <v>87</v>
      </c>
      <c r="J20" s="281">
        <v>19.52</v>
      </c>
      <c r="K20" s="280">
        <v>2</v>
      </c>
      <c r="L20" s="282">
        <v>24</v>
      </c>
      <c r="M20" s="282">
        <v>41</v>
      </c>
      <c r="N20" s="283">
        <v>46</v>
      </c>
      <c r="O20" s="252"/>
    </row>
    <row r="21" spans="1:15" ht="24" x14ac:dyDescent="0.3">
      <c r="A21" s="508"/>
      <c r="B21" s="511"/>
      <c r="C21" s="514"/>
      <c r="D21" s="532"/>
      <c r="E21" s="520"/>
      <c r="F21" s="253" t="s">
        <v>429</v>
      </c>
      <c r="G21" s="255" t="s">
        <v>427</v>
      </c>
      <c r="H21" s="255" t="s">
        <v>428</v>
      </c>
      <c r="I21" s="256">
        <v>87</v>
      </c>
      <c r="J21" s="257">
        <v>19.52</v>
      </c>
      <c r="K21" s="256">
        <v>2</v>
      </c>
      <c r="L21" s="258">
        <v>24</v>
      </c>
      <c r="M21" s="258">
        <v>41</v>
      </c>
      <c r="N21" s="258">
        <v>46</v>
      </c>
      <c r="O21" s="260"/>
    </row>
    <row r="22" spans="1:15" ht="24" x14ac:dyDescent="0.3">
      <c r="A22" s="508"/>
      <c r="B22" s="511"/>
      <c r="C22" s="514"/>
      <c r="D22" s="532"/>
      <c r="E22" s="520"/>
      <c r="F22" s="253" t="s">
        <v>430</v>
      </c>
      <c r="G22" s="255" t="s">
        <v>427</v>
      </c>
      <c r="H22" s="255" t="s">
        <v>428</v>
      </c>
      <c r="I22" s="256">
        <v>87</v>
      </c>
      <c r="J22" s="257">
        <v>19.52</v>
      </c>
      <c r="K22" s="256">
        <v>2</v>
      </c>
      <c r="L22" s="258">
        <v>24</v>
      </c>
      <c r="M22" s="258">
        <v>41</v>
      </c>
      <c r="N22" s="258">
        <v>46</v>
      </c>
      <c r="O22" s="260"/>
    </row>
    <row r="23" spans="1:15" ht="24" x14ac:dyDescent="0.3">
      <c r="A23" s="509"/>
      <c r="B23" s="512"/>
      <c r="C23" s="515"/>
      <c r="D23" s="533"/>
      <c r="E23" s="521"/>
      <c r="F23" s="253" t="s">
        <v>431</v>
      </c>
      <c r="G23" s="255" t="s">
        <v>427</v>
      </c>
      <c r="H23" s="255" t="s">
        <v>428</v>
      </c>
      <c r="I23" s="256">
        <v>87</v>
      </c>
      <c r="J23" s="257">
        <v>19.52</v>
      </c>
      <c r="K23" s="256">
        <v>2</v>
      </c>
      <c r="L23" s="258">
        <v>24</v>
      </c>
      <c r="M23" s="258">
        <v>41</v>
      </c>
      <c r="N23" s="258">
        <v>46</v>
      </c>
      <c r="O23" s="260"/>
    </row>
    <row r="24" spans="1:15" x14ac:dyDescent="0.3">
      <c r="A24" s="508" t="s">
        <v>432</v>
      </c>
      <c r="B24" s="511" t="s">
        <v>433</v>
      </c>
      <c r="C24" s="514" t="s">
        <v>434</v>
      </c>
      <c r="D24" s="532" t="s">
        <v>520</v>
      </c>
      <c r="E24" s="520" t="s">
        <v>435</v>
      </c>
      <c r="F24" s="261" t="s">
        <v>436</v>
      </c>
      <c r="G24" s="284" t="s">
        <v>437</v>
      </c>
      <c r="H24" s="285" t="s">
        <v>438</v>
      </c>
      <c r="I24" s="286">
        <v>87</v>
      </c>
      <c r="J24" s="287">
        <v>19.5</v>
      </c>
      <c r="K24" s="286">
        <v>2</v>
      </c>
      <c r="L24" s="288">
        <v>24</v>
      </c>
      <c r="M24" s="288">
        <v>41</v>
      </c>
      <c r="N24" s="289">
        <v>46</v>
      </c>
      <c r="O24" s="268"/>
    </row>
    <row r="25" spans="1:15" ht="24" x14ac:dyDescent="0.3">
      <c r="A25" s="508"/>
      <c r="B25" s="511"/>
      <c r="C25" s="514"/>
      <c r="D25" s="532"/>
      <c r="E25" s="520"/>
      <c r="F25" s="253" t="s">
        <v>439</v>
      </c>
      <c r="G25" s="255" t="s">
        <v>437</v>
      </c>
      <c r="H25" s="255" t="s">
        <v>438</v>
      </c>
      <c r="I25" s="256">
        <v>87</v>
      </c>
      <c r="J25" s="257">
        <v>19.5</v>
      </c>
      <c r="K25" s="256">
        <v>2</v>
      </c>
      <c r="L25" s="258">
        <v>24</v>
      </c>
      <c r="M25" s="258">
        <v>41</v>
      </c>
      <c r="N25" s="258">
        <v>46</v>
      </c>
      <c r="O25" s="260"/>
    </row>
    <row r="26" spans="1:15" ht="24" x14ac:dyDescent="0.3">
      <c r="A26" s="508"/>
      <c r="B26" s="511"/>
      <c r="C26" s="514"/>
      <c r="D26" s="532"/>
      <c r="E26" s="520"/>
      <c r="F26" s="253" t="s">
        <v>440</v>
      </c>
      <c r="G26" s="255" t="s">
        <v>437</v>
      </c>
      <c r="H26" s="255" t="s">
        <v>438</v>
      </c>
      <c r="I26" s="256">
        <v>87</v>
      </c>
      <c r="J26" s="257">
        <v>19.5</v>
      </c>
      <c r="K26" s="256">
        <v>2</v>
      </c>
      <c r="L26" s="258">
        <v>24</v>
      </c>
      <c r="M26" s="258">
        <v>41</v>
      </c>
      <c r="N26" s="258">
        <v>46</v>
      </c>
      <c r="O26" s="260"/>
    </row>
    <row r="27" spans="1:15" ht="24.75" thickBot="1" x14ac:dyDescent="0.35">
      <c r="A27" s="522"/>
      <c r="B27" s="523"/>
      <c r="C27" s="524"/>
      <c r="D27" s="534"/>
      <c r="E27" s="526"/>
      <c r="F27" s="290" t="s">
        <v>441</v>
      </c>
      <c r="G27" s="291" t="s">
        <v>437</v>
      </c>
      <c r="H27" s="291" t="s">
        <v>438</v>
      </c>
      <c r="I27" s="292">
        <v>87</v>
      </c>
      <c r="J27" s="293">
        <v>19.5</v>
      </c>
      <c r="K27" s="292">
        <v>2</v>
      </c>
      <c r="L27" s="294">
        <v>24</v>
      </c>
      <c r="M27" s="294">
        <v>41</v>
      </c>
      <c r="N27" s="294">
        <v>46</v>
      </c>
      <c r="O27" s="276"/>
    </row>
    <row r="28" spans="1:1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3">
      <c r="A29" s="527" t="s">
        <v>442</v>
      </c>
      <c r="B29" s="528"/>
      <c r="C29" s="528"/>
      <c r="D29" s="528"/>
      <c r="E29" s="528"/>
      <c r="F29" s="528"/>
      <c r="G29" s="528"/>
      <c r="H29" s="528"/>
      <c r="I29" s="528"/>
      <c r="J29" s="528"/>
      <c r="K29" s="528"/>
      <c r="L29" s="528"/>
      <c r="M29" s="528"/>
      <c r="N29" s="528"/>
      <c r="O29" s="529"/>
    </row>
    <row r="30" spans="1:15" x14ac:dyDescent="0.3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</row>
    <row r="31" spans="1:15" ht="17.25" thickBot="1" x14ac:dyDescent="0.35">
      <c r="A31" s="530" t="s">
        <v>443</v>
      </c>
      <c r="B31" s="530"/>
      <c r="C31" s="530"/>
      <c r="D31" s="530"/>
      <c r="E31" s="244"/>
      <c r="F31" s="244"/>
      <c r="G31" s="244"/>
      <c r="H31" s="244"/>
      <c r="I31" s="244"/>
      <c r="J31" s="244"/>
      <c r="K31" s="244"/>
      <c r="L31" s="244"/>
      <c r="M31" s="244"/>
      <c r="N31" s="244"/>
      <c r="O31" s="244"/>
    </row>
    <row r="32" spans="1:15" x14ac:dyDescent="0.3">
      <c r="A32" s="501" t="s">
        <v>444</v>
      </c>
      <c r="B32" s="503" t="s">
        <v>445</v>
      </c>
      <c r="C32" s="505" t="s">
        <v>446</v>
      </c>
      <c r="D32" s="494" t="s">
        <v>447</v>
      </c>
      <c r="E32" s="494" t="s">
        <v>448</v>
      </c>
      <c r="F32" s="492" t="s">
        <v>449</v>
      </c>
      <c r="G32" s="492" t="s">
        <v>450</v>
      </c>
      <c r="H32" s="492" t="s">
        <v>451</v>
      </c>
      <c r="I32" s="492" t="s">
        <v>452</v>
      </c>
      <c r="J32" s="492" t="s">
        <v>453</v>
      </c>
      <c r="K32" s="494" t="s">
        <v>454</v>
      </c>
      <c r="L32" s="494" t="s">
        <v>455</v>
      </c>
      <c r="M32" s="496" t="s">
        <v>456</v>
      </c>
      <c r="N32" s="497"/>
      <c r="O32" s="498" t="s">
        <v>457</v>
      </c>
    </row>
    <row r="33" spans="1:15" ht="17.25" thickBot="1" x14ac:dyDescent="0.35">
      <c r="A33" s="502"/>
      <c r="B33" s="504"/>
      <c r="C33" s="506"/>
      <c r="D33" s="495"/>
      <c r="E33" s="495"/>
      <c r="F33" s="493"/>
      <c r="G33" s="493"/>
      <c r="H33" s="493"/>
      <c r="I33" s="493"/>
      <c r="J33" s="493"/>
      <c r="K33" s="495"/>
      <c r="L33" s="495"/>
      <c r="M33" s="4" t="s">
        <v>458</v>
      </c>
      <c r="N33" s="4" t="s">
        <v>459</v>
      </c>
      <c r="O33" s="499"/>
    </row>
    <row r="34" spans="1:15" ht="17.25" thickTop="1" x14ac:dyDescent="0.3">
      <c r="A34" s="507" t="s">
        <v>460</v>
      </c>
      <c r="B34" s="510" t="s">
        <v>461</v>
      </c>
      <c r="C34" s="513" t="s">
        <v>462</v>
      </c>
      <c r="D34" s="531" t="s">
        <v>518</v>
      </c>
      <c r="E34" s="519" t="s">
        <v>463</v>
      </c>
      <c r="F34" s="245" t="s">
        <v>464</v>
      </c>
      <c r="G34" s="278" t="s">
        <v>437</v>
      </c>
      <c r="H34" s="279" t="s">
        <v>438</v>
      </c>
      <c r="I34" s="280">
        <v>87</v>
      </c>
      <c r="J34" s="281">
        <v>19.52</v>
      </c>
      <c r="K34" s="280">
        <v>3</v>
      </c>
      <c r="L34" s="282">
        <v>36</v>
      </c>
      <c r="M34" s="282">
        <v>26</v>
      </c>
      <c r="N34" s="283">
        <v>32</v>
      </c>
      <c r="O34" s="252"/>
    </row>
    <row r="35" spans="1:15" ht="24" x14ac:dyDescent="0.3">
      <c r="A35" s="508"/>
      <c r="B35" s="511"/>
      <c r="C35" s="514"/>
      <c r="D35" s="532"/>
      <c r="E35" s="520"/>
      <c r="F35" s="253" t="s">
        <v>439</v>
      </c>
      <c r="G35" s="255" t="s">
        <v>437</v>
      </c>
      <c r="H35" s="255" t="s">
        <v>438</v>
      </c>
      <c r="I35" s="256">
        <v>87</v>
      </c>
      <c r="J35" s="257">
        <v>19.52</v>
      </c>
      <c r="K35" s="256">
        <v>3</v>
      </c>
      <c r="L35" s="258">
        <v>36</v>
      </c>
      <c r="M35" s="258">
        <v>26</v>
      </c>
      <c r="N35" s="258">
        <v>32</v>
      </c>
      <c r="O35" s="260"/>
    </row>
    <row r="36" spans="1:15" ht="24" x14ac:dyDescent="0.3">
      <c r="A36" s="508"/>
      <c r="B36" s="511"/>
      <c r="C36" s="514"/>
      <c r="D36" s="532"/>
      <c r="E36" s="520"/>
      <c r="F36" s="253" t="s">
        <v>440</v>
      </c>
      <c r="G36" s="255" t="s">
        <v>437</v>
      </c>
      <c r="H36" s="255" t="s">
        <v>438</v>
      </c>
      <c r="I36" s="256">
        <v>87</v>
      </c>
      <c r="J36" s="257">
        <v>19.52</v>
      </c>
      <c r="K36" s="256">
        <v>3</v>
      </c>
      <c r="L36" s="258">
        <v>36</v>
      </c>
      <c r="M36" s="258">
        <v>26</v>
      </c>
      <c r="N36" s="258">
        <v>32</v>
      </c>
      <c r="O36" s="260"/>
    </row>
    <row r="37" spans="1:15" ht="24" x14ac:dyDescent="0.3">
      <c r="A37" s="509"/>
      <c r="B37" s="512"/>
      <c r="C37" s="515"/>
      <c r="D37" s="533"/>
      <c r="E37" s="521"/>
      <c r="F37" s="253" t="s">
        <v>441</v>
      </c>
      <c r="G37" s="255" t="s">
        <v>437</v>
      </c>
      <c r="H37" s="255" t="s">
        <v>438</v>
      </c>
      <c r="I37" s="256">
        <v>87</v>
      </c>
      <c r="J37" s="257">
        <v>19.52</v>
      </c>
      <c r="K37" s="256">
        <v>3</v>
      </c>
      <c r="L37" s="258">
        <v>36</v>
      </c>
      <c r="M37" s="258">
        <v>26</v>
      </c>
      <c r="N37" s="258">
        <v>32</v>
      </c>
      <c r="O37" s="260"/>
    </row>
    <row r="38" spans="1:15" x14ac:dyDescent="0.3">
      <c r="A38" s="508" t="s">
        <v>460</v>
      </c>
      <c r="B38" s="511" t="s">
        <v>465</v>
      </c>
      <c r="C38" s="514" t="s">
        <v>462</v>
      </c>
      <c r="D38" s="532" t="s">
        <v>520</v>
      </c>
      <c r="E38" s="520" t="s">
        <v>463</v>
      </c>
      <c r="F38" s="261" t="s">
        <v>464</v>
      </c>
      <c r="G38" s="284" t="s">
        <v>437</v>
      </c>
      <c r="H38" s="285" t="s">
        <v>438</v>
      </c>
      <c r="I38" s="286">
        <v>87</v>
      </c>
      <c r="J38" s="287">
        <v>19</v>
      </c>
      <c r="K38" s="286">
        <v>3</v>
      </c>
      <c r="L38" s="288">
        <v>36</v>
      </c>
      <c r="M38" s="288">
        <v>26</v>
      </c>
      <c r="N38" s="289">
        <v>32</v>
      </c>
      <c r="O38" s="268"/>
    </row>
    <row r="39" spans="1:15" ht="24" x14ac:dyDescent="0.3">
      <c r="A39" s="508"/>
      <c r="B39" s="511"/>
      <c r="C39" s="514"/>
      <c r="D39" s="532"/>
      <c r="E39" s="520"/>
      <c r="F39" s="253" t="s">
        <v>439</v>
      </c>
      <c r="G39" s="255" t="s">
        <v>437</v>
      </c>
      <c r="H39" s="255" t="s">
        <v>438</v>
      </c>
      <c r="I39" s="256">
        <v>87</v>
      </c>
      <c r="J39" s="257">
        <v>19</v>
      </c>
      <c r="K39" s="256">
        <v>3</v>
      </c>
      <c r="L39" s="258">
        <v>36</v>
      </c>
      <c r="M39" s="258">
        <v>26</v>
      </c>
      <c r="N39" s="258">
        <v>32</v>
      </c>
      <c r="O39" s="260"/>
    </row>
    <row r="40" spans="1:15" ht="24" x14ac:dyDescent="0.3">
      <c r="A40" s="508"/>
      <c r="B40" s="511"/>
      <c r="C40" s="514"/>
      <c r="D40" s="532"/>
      <c r="E40" s="520"/>
      <c r="F40" s="253" t="s">
        <v>440</v>
      </c>
      <c r="G40" s="255" t="s">
        <v>437</v>
      </c>
      <c r="H40" s="255" t="s">
        <v>438</v>
      </c>
      <c r="I40" s="256">
        <v>87</v>
      </c>
      <c r="J40" s="257">
        <v>19</v>
      </c>
      <c r="K40" s="256">
        <v>3</v>
      </c>
      <c r="L40" s="258">
        <v>36</v>
      </c>
      <c r="M40" s="258">
        <v>26</v>
      </c>
      <c r="N40" s="258">
        <v>32</v>
      </c>
      <c r="O40" s="260"/>
    </row>
    <row r="41" spans="1:15" ht="24.75" thickBot="1" x14ac:dyDescent="0.35">
      <c r="A41" s="522"/>
      <c r="B41" s="523"/>
      <c r="C41" s="524"/>
      <c r="D41" s="534"/>
      <c r="E41" s="526"/>
      <c r="F41" s="290" t="s">
        <v>441</v>
      </c>
      <c r="G41" s="291" t="s">
        <v>437</v>
      </c>
      <c r="H41" s="291" t="s">
        <v>438</v>
      </c>
      <c r="I41" s="292">
        <v>87</v>
      </c>
      <c r="J41" s="293">
        <v>19</v>
      </c>
      <c r="K41" s="292">
        <v>3</v>
      </c>
      <c r="L41" s="294">
        <v>36</v>
      </c>
      <c r="M41" s="294">
        <v>26</v>
      </c>
      <c r="N41" s="294">
        <v>32</v>
      </c>
      <c r="O41" s="276"/>
    </row>
    <row r="42" spans="1:15" x14ac:dyDescent="0.3">
      <c r="A42" s="295"/>
      <c r="B42" s="296"/>
      <c r="C42" s="125"/>
      <c r="D42" s="297"/>
      <c r="E42" s="298"/>
      <c r="F42" s="299"/>
      <c r="G42" s="300"/>
      <c r="H42" s="300"/>
      <c r="I42" s="301"/>
      <c r="J42" s="302"/>
      <c r="K42" s="303"/>
      <c r="L42" s="304"/>
      <c r="M42" s="304"/>
      <c r="N42" s="304"/>
      <c r="O42" s="305"/>
    </row>
    <row r="43" spans="1:15" x14ac:dyDescent="0.3">
      <c r="A43" s="527" t="s">
        <v>466</v>
      </c>
      <c r="B43" s="528"/>
      <c r="C43" s="528"/>
      <c r="D43" s="528"/>
      <c r="E43" s="528"/>
      <c r="F43" s="528"/>
      <c r="G43" s="528"/>
      <c r="H43" s="528"/>
      <c r="I43" s="528"/>
      <c r="J43" s="528"/>
      <c r="K43" s="528"/>
      <c r="L43" s="528"/>
      <c r="M43" s="528"/>
      <c r="N43" s="528"/>
      <c r="O43" s="529"/>
    </row>
    <row r="44" spans="1:15" x14ac:dyDescent="0.3">
      <c r="A44" s="277"/>
      <c r="B44" s="277"/>
      <c r="C44" s="277"/>
      <c r="D44" s="277"/>
      <c r="E44" s="277"/>
      <c r="F44" s="277"/>
      <c r="G44" s="277"/>
      <c r="H44" s="277"/>
      <c r="I44" s="277"/>
      <c r="J44" s="277"/>
      <c r="K44" s="277"/>
      <c r="L44" s="277"/>
      <c r="M44" s="277"/>
      <c r="N44" s="277"/>
      <c r="O44" s="277"/>
    </row>
    <row r="45" spans="1:15" ht="17.25" thickBot="1" x14ac:dyDescent="0.35">
      <c r="A45" s="530" t="s">
        <v>467</v>
      </c>
      <c r="B45" s="530"/>
      <c r="C45" s="530"/>
      <c r="D45" s="530"/>
      <c r="E45" s="244"/>
      <c r="F45" s="244"/>
      <c r="G45" s="244"/>
      <c r="H45" s="244"/>
      <c r="I45" s="244"/>
      <c r="J45" s="244"/>
      <c r="K45" s="244"/>
      <c r="L45" s="244"/>
      <c r="M45" s="244"/>
      <c r="N45" s="244"/>
      <c r="O45" s="244"/>
    </row>
    <row r="46" spans="1:15" x14ac:dyDescent="0.3">
      <c r="A46" s="501" t="s">
        <v>444</v>
      </c>
      <c r="B46" s="503" t="s">
        <v>445</v>
      </c>
      <c r="C46" s="505" t="s">
        <v>446</v>
      </c>
      <c r="D46" s="494" t="s">
        <v>447</v>
      </c>
      <c r="E46" s="494" t="s">
        <v>448</v>
      </c>
      <c r="F46" s="492" t="s">
        <v>449</v>
      </c>
      <c r="G46" s="492" t="s">
        <v>450</v>
      </c>
      <c r="H46" s="492" t="s">
        <v>451</v>
      </c>
      <c r="I46" s="492" t="s">
        <v>452</v>
      </c>
      <c r="J46" s="492" t="s">
        <v>453</v>
      </c>
      <c r="K46" s="494" t="s">
        <v>454</v>
      </c>
      <c r="L46" s="494" t="s">
        <v>455</v>
      </c>
      <c r="M46" s="496" t="s">
        <v>456</v>
      </c>
      <c r="N46" s="497"/>
      <c r="O46" s="498" t="s">
        <v>457</v>
      </c>
    </row>
    <row r="47" spans="1:15" ht="17.25" thickBot="1" x14ac:dyDescent="0.35">
      <c r="A47" s="502"/>
      <c r="B47" s="504"/>
      <c r="C47" s="506"/>
      <c r="D47" s="495"/>
      <c r="E47" s="495"/>
      <c r="F47" s="493"/>
      <c r="G47" s="493"/>
      <c r="H47" s="493"/>
      <c r="I47" s="493"/>
      <c r="J47" s="493"/>
      <c r="K47" s="495"/>
      <c r="L47" s="495"/>
      <c r="M47" s="4" t="s">
        <v>458</v>
      </c>
      <c r="N47" s="4" t="s">
        <v>459</v>
      </c>
      <c r="O47" s="499"/>
    </row>
    <row r="48" spans="1:15" ht="17.25" thickTop="1" x14ac:dyDescent="0.3">
      <c r="A48" s="535" t="s">
        <v>468</v>
      </c>
      <c r="B48" s="510" t="s">
        <v>461</v>
      </c>
      <c r="C48" s="539" t="s">
        <v>469</v>
      </c>
      <c r="D48" s="542" t="s">
        <v>470</v>
      </c>
      <c r="E48" s="545" t="s">
        <v>471</v>
      </c>
      <c r="F48" s="245" t="s">
        <v>464</v>
      </c>
      <c r="G48" s="306">
        <v>0.22916666666666666</v>
      </c>
      <c r="H48" s="307">
        <v>0.97916666666666663</v>
      </c>
      <c r="I48" s="248">
        <v>89</v>
      </c>
      <c r="J48" s="249">
        <v>18.18</v>
      </c>
      <c r="K48" s="248">
        <v>4</v>
      </c>
      <c r="L48" s="250">
        <v>48</v>
      </c>
      <c r="M48" s="250">
        <v>18</v>
      </c>
      <c r="N48" s="251">
        <v>27</v>
      </c>
      <c r="O48" s="308"/>
    </row>
    <row r="49" spans="1:15" ht="24" x14ac:dyDescent="0.3">
      <c r="A49" s="536"/>
      <c r="B49" s="511"/>
      <c r="C49" s="540"/>
      <c r="D49" s="543"/>
      <c r="E49" s="546"/>
      <c r="F49" s="253" t="s">
        <v>439</v>
      </c>
      <c r="G49" s="309">
        <v>0.22916666666666666</v>
      </c>
      <c r="H49" s="310">
        <v>0.97916666666666663</v>
      </c>
      <c r="I49" s="264">
        <v>89</v>
      </c>
      <c r="J49" s="265">
        <v>18.18</v>
      </c>
      <c r="K49" s="264">
        <v>4</v>
      </c>
      <c r="L49" s="266">
        <v>48</v>
      </c>
      <c r="M49" s="266">
        <v>18</v>
      </c>
      <c r="N49" s="267">
        <v>27</v>
      </c>
      <c r="O49" s="311"/>
    </row>
    <row r="50" spans="1:15" ht="24" x14ac:dyDescent="0.3">
      <c r="A50" s="537"/>
      <c r="B50" s="511"/>
      <c r="C50" s="540"/>
      <c r="D50" s="543"/>
      <c r="E50" s="546"/>
      <c r="F50" s="253" t="s">
        <v>419</v>
      </c>
      <c r="G50" s="309">
        <v>0.22916666666666666</v>
      </c>
      <c r="H50" s="310">
        <v>0.97916666666666663</v>
      </c>
      <c r="I50" s="264">
        <v>89</v>
      </c>
      <c r="J50" s="265">
        <v>18.18</v>
      </c>
      <c r="K50" s="264">
        <v>3</v>
      </c>
      <c r="L50" s="266">
        <v>36</v>
      </c>
      <c r="M50" s="266">
        <v>23</v>
      </c>
      <c r="N50" s="267">
        <v>36</v>
      </c>
      <c r="O50" s="311"/>
    </row>
    <row r="51" spans="1:15" ht="24" x14ac:dyDescent="0.3">
      <c r="A51" s="538"/>
      <c r="B51" s="512"/>
      <c r="C51" s="541"/>
      <c r="D51" s="544"/>
      <c r="E51" s="547"/>
      <c r="F51" s="253" t="s">
        <v>420</v>
      </c>
      <c r="G51" s="309">
        <v>0.22916666666666666</v>
      </c>
      <c r="H51" s="310">
        <v>0.97916666666666663</v>
      </c>
      <c r="I51" s="264">
        <v>89</v>
      </c>
      <c r="J51" s="265">
        <v>18.18</v>
      </c>
      <c r="K51" s="264">
        <v>3</v>
      </c>
      <c r="L51" s="266">
        <v>36</v>
      </c>
      <c r="M51" s="266">
        <v>23</v>
      </c>
      <c r="N51" s="267">
        <v>36</v>
      </c>
      <c r="O51" s="312"/>
    </row>
    <row r="52" spans="1:15" x14ac:dyDescent="0.3">
      <c r="A52" s="536" t="s">
        <v>472</v>
      </c>
      <c r="B52" s="549" t="s">
        <v>473</v>
      </c>
      <c r="C52" s="552" t="s">
        <v>474</v>
      </c>
      <c r="D52" s="543" t="s">
        <v>475</v>
      </c>
      <c r="E52" s="555" t="s">
        <v>476</v>
      </c>
      <c r="F52" s="261" t="s">
        <v>477</v>
      </c>
      <c r="G52" s="309">
        <v>0.22916666666666666</v>
      </c>
      <c r="H52" s="310">
        <v>0.97916666666666663</v>
      </c>
      <c r="I52" s="264">
        <v>89</v>
      </c>
      <c r="J52" s="265">
        <v>18.18</v>
      </c>
      <c r="K52" s="264">
        <v>4</v>
      </c>
      <c r="L52" s="266">
        <v>48</v>
      </c>
      <c r="M52" s="266">
        <v>18</v>
      </c>
      <c r="N52" s="267">
        <v>27</v>
      </c>
      <c r="O52" s="313"/>
    </row>
    <row r="53" spans="1:15" ht="24" x14ac:dyDescent="0.3">
      <c r="A53" s="536"/>
      <c r="B53" s="549"/>
      <c r="C53" s="552"/>
      <c r="D53" s="543"/>
      <c r="E53" s="555"/>
      <c r="F53" s="253" t="s">
        <v>478</v>
      </c>
      <c r="G53" s="309">
        <v>0.22916666666666666</v>
      </c>
      <c r="H53" s="310">
        <v>0.97916666666666663</v>
      </c>
      <c r="I53" s="264">
        <v>89</v>
      </c>
      <c r="J53" s="265">
        <v>18.18</v>
      </c>
      <c r="K53" s="264">
        <v>4</v>
      </c>
      <c r="L53" s="266">
        <v>48</v>
      </c>
      <c r="M53" s="266">
        <v>18</v>
      </c>
      <c r="N53" s="267">
        <v>27</v>
      </c>
      <c r="O53" s="311"/>
    </row>
    <row r="54" spans="1:15" ht="24" x14ac:dyDescent="0.3">
      <c r="A54" s="537"/>
      <c r="B54" s="550"/>
      <c r="C54" s="552"/>
      <c r="D54" s="543"/>
      <c r="E54" s="555"/>
      <c r="F54" s="253" t="s">
        <v>479</v>
      </c>
      <c r="G54" s="309">
        <v>0.22916666666666666</v>
      </c>
      <c r="H54" s="310">
        <v>0.97916666666666663</v>
      </c>
      <c r="I54" s="264">
        <v>89</v>
      </c>
      <c r="J54" s="265">
        <v>18.18</v>
      </c>
      <c r="K54" s="264">
        <v>3</v>
      </c>
      <c r="L54" s="266">
        <v>36</v>
      </c>
      <c r="M54" s="266">
        <v>23</v>
      </c>
      <c r="N54" s="267">
        <v>36</v>
      </c>
      <c r="O54" s="311"/>
    </row>
    <row r="55" spans="1:15" ht="24.75" thickBot="1" x14ac:dyDescent="0.35">
      <c r="A55" s="548"/>
      <c r="B55" s="551"/>
      <c r="C55" s="553"/>
      <c r="D55" s="554"/>
      <c r="E55" s="556"/>
      <c r="F55" s="290" t="s">
        <v>480</v>
      </c>
      <c r="G55" s="314">
        <v>0.22916666666666666</v>
      </c>
      <c r="H55" s="315">
        <v>0.97916666666666663</v>
      </c>
      <c r="I55" s="316">
        <v>89</v>
      </c>
      <c r="J55" s="317">
        <v>18.18</v>
      </c>
      <c r="K55" s="316">
        <v>3</v>
      </c>
      <c r="L55" s="318">
        <v>36</v>
      </c>
      <c r="M55" s="318">
        <v>23</v>
      </c>
      <c r="N55" s="319">
        <v>36</v>
      </c>
      <c r="O55" s="320"/>
    </row>
    <row r="56" spans="1:1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x14ac:dyDescent="0.3">
      <c r="A57" s="557" t="s">
        <v>481</v>
      </c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58"/>
    </row>
    <row r="58" spans="1:15" x14ac:dyDescent="0.3">
      <c r="A58" s="277"/>
      <c r="B58" s="277"/>
      <c r="C58" s="277"/>
      <c r="D58" s="277"/>
      <c r="E58" s="277"/>
      <c r="F58" s="277"/>
      <c r="G58" s="277"/>
      <c r="H58" s="277"/>
      <c r="I58" s="277"/>
      <c r="J58" s="277"/>
      <c r="K58" s="277"/>
      <c r="L58" s="277"/>
      <c r="M58" s="277"/>
      <c r="N58" s="277"/>
      <c r="O58" s="277"/>
    </row>
    <row r="59" spans="1:15" ht="17.25" thickBot="1" x14ac:dyDescent="0.35">
      <c r="A59" s="530" t="s">
        <v>482</v>
      </c>
      <c r="B59" s="530"/>
      <c r="C59" s="530"/>
      <c r="D59" s="530"/>
      <c r="E59" s="244"/>
      <c r="F59" s="244"/>
      <c r="G59" s="244"/>
      <c r="H59" s="244"/>
      <c r="I59" s="244"/>
      <c r="J59" s="244"/>
      <c r="K59" s="244"/>
      <c r="L59" s="244"/>
      <c r="M59" s="244"/>
      <c r="N59" s="244"/>
      <c r="O59" s="244"/>
    </row>
    <row r="60" spans="1:15" x14ac:dyDescent="0.3">
      <c r="A60" s="501" t="s">
        <v>483</v>
      </c>
      <c r="B60" s="503" t="s">
        <v>484</v>
      </c>
      <c r="C60" s="505" t="s">
        <v>485</v>
      </c>
      <c r="D60" s="494" t="s">
        <v>486</v>
      </c>
      <c r="E60" s="494" t="s">
        <v>487</v>
      </c>
      <c r="F60" s="492" t="s">
        <v>488</v>
      </c>
      <c r="G60" s="492" t="s">
        <v>489</v>
      </c>
      <c r="H60" s="492" t="s">
        <v>490</v>
      </c>
      <c r="I60" s="492" t="s">
        <v>491</v>
      </c>
      <c r="J60" s="492" t="s">
        <v>492</v>
      </c>
      <c r="K60" s="494" t="s">
        <v>493</v>
      </c>
      <c r="L60" s="494" t="s">
        <v>494</v>
      </c>
      <c r="M60" s="496" t="s">
        <v>495</v>
      </c>
      <c r="N60" s="497"/>
      <c r="O60" s="498" t="s">
        <v>496</v>
      </c>
    </row>
    <row r="61" spans="1:15" ht="17.25" thickBot="1" x14ac:dyDescent="0.35">
      <c r="A61" s="502"/>
      <c r="B61" s="504"/>
      <c r="C61" s="506"/>
      <c r="D61" s="495"/>
      <c r="E61" s="495"/>
      <c r="F61" s="493"/>
      <c r="G61" s="493"/>
      <c r="H61" s="493"/>
      <c r="I61" s="493"/>
      <c r="J61" s="493"/>
      <c r="K61" s="495"/>
      <c r="L61" s="495"/>
      <c r="M61" s="4" t="s">
        <v>497</v>
      </c>
      <c r="N61" s="4" t="s">
        <v>498</v>
      </c>
      <c r="O61" s="499"/>
    </row>
    <row r="62" spans="1:15" ht="17.25" thickTop="1" x14ac:dyDescent="0.3">
      <c r="A62" s="507" t="s">
        <v>499</v>
      </c>
      <c r="B62" s="510" t="s">
        <v>500</v>
      </c>
      <c r="C62" s="513" t="s">
        <v>501</v>
      </c>
      <c r="D62" s="531" t="s">
        <v>502</v>
      </c>
      <c r="E62" s="519" t="s">
        <v>503</v>
      </c>
      <c r="F62" s="245" t="s">
        <v>504</v>
      </c>
      <c r="G62" s="278" t="s">
        <v>505</v>
      </c>
      <c r="H62" s="279" t="s">
        <v>506</v>
      </c>
      <c r="I62" s="280">
        <v>52</v>
      </c>
      <c r="J62" s="321">
        <v>11.29</v>
      </c>
      <c r="K62" s="280">
        <v>2</v>
      </c>
      <c r="L62" s="282">
        <v>40</v>
      </c>
      <c r="M62" s="282">
        <v>24</v>
      </c>
      <c r="N62" s="283">
        <v>28</v>
      </c>
      <c r="O62" s="252"/>
    </row>
    <row r="63" spans="1:15" ht="24" x14ac:dyDescent="0.3">
      <c r="A63" s="508"/>
      <c r="B63" s="511"/>
      <c r="C63" s="514"/>
      <c r="D63" s="532"/>
      <c r="E63" s="520"/>
      <c r="F63" s="322" t="s">
        <v>507</v>
      </c>
      <c r="G63" s="323" t="s">
        <v>505</v>
      </c>
      <c r="H63" s="323" t="s">
        <v>506</v>
      </c>
      <c r="I63" s="324">
        <v>52</v>
      </c>
      <c r="J63" s="325">
        <v>11.29</v>
      </c>
      <c r="K63" s="324">
        <v>2</v>
      </c>
      <c r="L63" s="326">
        <v>40</v>
      </c>
      <c r="M63" s="326">
        <v>24</v>
      </c>
      <c r="N63" s="326">
        <v>28</v>
      </c>
      <c r="O63" s="327"/>
    </row>
    <row r="64" spans="1:15" ht="24" x14ac:dyDescent="0.3">
      <c r="A64" s="508"/>
      <c r="B64" s="511"/>
      <c r="C64" s="514"/>
      <c r="D64" s="532"/>
      <c r="E64" s="520"/>
      <c r="F64" s="322" t="s">
        <v>508</v>
      </c>
      <c r="G64" s="323" t="s">
        <v>505</v>
      </c>
      <c r="H64" s="323" t="s">
        <v>506</v>
      </c>
      <c r="I64" s="324">
        <v>52</v>
      </c>
      <c r="J64" s="325">
        <v>11.29</v>
      </c>
      <c r="K64" s="324">
        <v>2</v>
      </c>
      <c r="L64" s="326">
        <v>40</v>
      </c>
      <c r="M64" s="326">
        <v>24</v>
      </c>
      <c r="N64" s="326">
        <v>28</v>
      </c>
      <c r="O64" s="327"/>
    </row>
    <row r="65" spans="1:15" ht="24" x14ac:dyDescent="0.3">
      <c r="A65" s="509"/>
      <c r="B65" s="512"/>
      <c r="C65" s="515"/>
      <c r="D65" s="533"/>
      <c r="E65" s="521"/>
      <c r="F65" s="322" t="s">
        <v>509</v>
      </c>
      <c r="G65" s="323" t="s">
        <v>505</v>
      </c>
      <c r="H65" s="323" t="s">
        <v>506</v>
      </c>
      <c r="I65" s="324">
        <v>52</v>
      </c>
      <c r="J65" s="325">
        <v>11.29</v>
      </c>
      <c r="K65" s="324">
        <v>2</v>
      </c>
      <c r="L65" s="326">
        <v>40</v>
      </c>
      <c r="M65" s="326">
        <v>24</v>
      </c>
      <c r="N65" s="326">
        <v>28</v>
      </c>
      <c r="O65" s="327"/>
    </row>
    <row r="66" spans="1:15" x14ac:dyDescent="0.3">
      <c r="A66" s="508" t="s">
        <v>499</v>
      </c>
      <c r="B66" s="511" t="s">
        <v>510</v>
      </c>
      <c r="C66" s="559" t="s">
        <v>511</v>
      </c>
      <c r="D66" s="532" t="s">
        <v>512</v>
      </c>
      <c r="E66" s="560" t="s">
        <v>511</v>
      </c>
      <c r="F66" s="261" t="s">
        <v>504</v>
      </c>
      <c r="G66" s="284" t="s">
        <v>505</v>
      </c>
      <c r="H66" s="285" t="s">
        <v>506</v>
      </c>
      <c r="I66" s="286">
        <v>52</v>
      </c>
      <c r="J66" s="328">
        <v>11.29</v>
      </c>
      <c r="K66" s="286">
        <v>2</v>
      </c>
      <c r="L66" s="288">
        <v>40</v>
      </c>
      <c r="M66" s="288">
        <v>24</v>
      </c>
      <c r="N66" s="289">
        <v>28</v>
      </c>
      <c r="O66" s="268"/>
    </row>
    <row r="67" spans="1:15" ht="24" x14ac:dyDescent="0.3">
      <c r="A67" s="508"/>
      <c r="B67" s="511"/>
      <c r="C67" s="514"/>
      <c r="D67" s="532"/>
      <c r="E67" s="560"/>
      <c r="F67" s="322" t="s">
        <v>507</v>
      </c>
      <c r="G67" s="323" t="s">
        <v>505</v>
      </c>
      <c r="H67" s="323" t="s">
        <v>506</v>
      </c>
      <c r="I67" s="324">
        <v>52</v>
      </c>
      <c r="J67" s="325">
        <v>11.29</v>
      </c>
      <c r="K67" s="324">
        <v>2</v>
      </c>
      <c r="L67" s="326">
        <v>40</v>
      </c>
      <c r="M67" s="326">
        <v>24</v>
      </c>
      <c r="N67" s="326">
        <v>28</v>
      </c>
      <c r="O67" s="327"/>
    </row>
    <row r="68" spans="1:15" ht="24" x14ac:dyDescent="0.3">
      <c r="A68" s="508"/>
      <c r="B68" s="511"/>
      <c r="C68" s="514"/>
      <c r="D68" s="532"/>
      <c r="E68" s="560"/>
      <c r="F68" s="322" t="s">
        <v>508</v>
      </c>
      <c r="G68" s="323" t="s">
        <v>505</v>
      </c>
      <c r="H68" s="323" t="s">
        <v>506</v>
      </c>
      <c r="I68" s="324">
        <v>52</v>
      </c>
      <c r="J68" s="325">
        <v>11.29</v>
      </c>
      <c r="K68" s="324">
        <v>2</v>
      </c>
      <c r="L68" s="326">
        <v>40</v>
      </c>
      <c r="M68" s="326">
        <v>24</v>
      </c>
      <c r="N68" s="326">
        <v>28</v>
      </c>
      <c r="O68" s="327"/>
    </row>
    <row r="69" spans="1:15" ht="24.75" thickBot="1" x14ac:dyDescent="0.35">
      <c r="A69" s="522"/>
      <c r="B69" s="523"/>
      <c r="C69" s="524"/>
      <c r="D69" s="534"/>
      <c r="E69" s="561"/>
      <c r="F69" s="269" t="s">
        <v>509</v>
      </c>
      <c r="G69" s="271" t="s">
        <v>505</v>
      </c>
      <c r="H69" s="271" t="s">
        <v>506</v>
      </c>
      <c r="I69" s="272">
        <v>52</v>
      </c>
      <c r="J69" s="329">
        <v>11.29</v>
      </c>
      <c r="K69" s="272">
        <v>2</v>
      </c>
      <c r="L69" s="274">
        <v>40</v>
      </c>
      <c r="M69" s="274">
        <v>24</v>
      </c>
      <c r="N69" s="274">
        <v>28</v>
      </c>
      <c r="O69" s="276"/>
    </row>
    <row r="70" spans="1:1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x14ac:dyDescent="0.3">
      <c r="A71" s="557" t="s">
        <v>481</v>
      </c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58"/>
    </row>
    <row r="72" spans="1:15" x14ac:dyDescent="0.3">
      <c r="A72" s="277"/>
      <c r="B72" s="277"/>
      <c r="C72" s="277"/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</row>
    <row r="73" spans="1:15" ht="17.25" thickBot="1" x14ac:dyDescent="0.35">
      <c r="A73" s="530" t="s">
        <v>513</v>
      </c>
      <c r="B73" s="530"/>
      <c r="C73" s="530"/>
      <c r="D73" s="530"/>
      <c r="E73" s="244"/>
      <c r="F73" s="244"/>
      <c r="G73" s="244"/>
      <c r="H73" s="244"/>
      <c r="I73" s="244"/>
      <c r="J73" s="244"/>
      <c r="K73" s="244"/>
      <c r="L73" s="244"/>
      <c r="M73" s="244"/>
      <c r="N73" s="244"/>
      <c r="O73" s="244"/>
    </row>
    <row r="74" spans="1:15" x14ac:dyDescent="0.3">
      <c r="A74" s="501" t="s">
        <v>483</v>
      </c>
      <c r="B74" s="503" t="s">
        <v>484</v>
      </c>
      <c r="C74" s="505" t="s">
        <v>485</v>
      </c>
      <c r="D74" s="494" t="s">
        <v>486</v>
      </c>
      <c r="E74" s="494" t="s">
        <v>487</v>
      </c>
      <c r="F74" s="492" t="s">
        <v>488</v>
      </c>
      <c r="G74" s="492" t="s">
        <v>489</v>
      </c>
      <c r="H74" s="492" t="s">
        <v>490</v>
      </c>
      <c r="I74" s="492" t="s">
        <v>491</v>
      </c>
      <c r="J74" s="492" t="s">
        <v>492</v>
      </c>
      <c r="K74" s="494" t="s">
        <v>493</v>
      </c>
      <c r="L74" s="494" t="s">
        <v>494</v>
      </c>
      <c r="M74" s="496" t="s">
        <v>495</v>
      </c>
      <c r="N74" s="497"/>
      <c r="O74" s="498" t="s">
        <v>496</v>
      </c>
    </row>
    <row r="75" spans="1:15" ht="17.25" thickBot="1" x14ac:dyDescent="0.35">
      <c r="A75" s="502"/>
      <c r="B75" s="504"/>
      <c r="C75" s="506"/>
      <c r="D75" s="495"/>
      <c r="E75" s="495"/>
      <c r="F75" s="493"/>
      <c r="G75" s="493"/>
      <c r="H75" s="493"/>
      <c r="I75" s="493"/>
      <c r="J75" s="493"/>
      <c r="K75" s="495"/>
      <c r="L75" s="495"/>
      <c r="M75" s="4" t="s">
        <v>497</v>
      </c>
      <c r="N75" s="4" t="s">
        <v>498</v>
      </c>
      <c r="O75" s="499"/>
    </row>
    <row r="76" spans="1:15" ht="17.25" thickTop="1" x14ac:dyDescent="0.3">
      <c r="A76" s="507" t="s">
        <v>514</v>
      </c>
      <c r="B76" s="510" t="s">
        <v>500</v>
      </c>
      <c r="C76" s="513" t="s">
        <v>501</v>
      </c>
      <c r="D76" s="531" t="s">
        <v>515</v>
      </c>
      <c r="E76" s="519" t="s">
        <v>516</v>
      </c>
      <c r="F76" s="245" t="s">
        <v>504</v>
      </c>
      <c r="G76" s="278" t="s">
        <v>505</v>
      </c>
      <c r="H76" s="279" t="s">
        <v>506</v>
      </c>
      <c r="I76" s="280">
        <v>52</v>
      </c>
      <c r="J76" s="281">
        <v>11.66</v>
      </c>
      <c r="K76" s="280">
        <v>2</v>
      </c>
      <c r="L76" s="282">
        <v>40</v>
      </c>
      <c r="M76" s="282">
        <v>24</v>
      </c>
      <c r="N76" s="283">
        <v>28</v>
      </c>
      <c r="O76" s="252"/>
    </row>
    <row r="77" spans="1:15" ht="24" x14ac:dyDescent="0.3">
      <c r="A77" s="508"/>
      <c r="B77" s="511"/>
      <c r="C77" s="514"/>
      <c r="D77" s="532"/>
      <c r="E77" s="520"/>
      <c r="F77" s="322" t="s">
        <v>507</v>
      </c>
      <c r="G77" s="323" t="s">
        <v>505</v>
      </c>
      <c r="H77" s="323" t="s">
        <v>506</v>
      </c>
      <c r="I77" s="324">
        <v>52</v>
      </c>
      <c r="J77" s="330">
        <v>11.66</v>
      </c>
      <c r="K77" s="324">
        <v>2</v>
      </c>
      <c r="L77" s="326">
        <v>40</v>
      </c>
      <c r="M77" s="326">
        <v>24</v>
      </c>
      <c r="N77" s="326">
        <v>28</v>
      </c>
      <c r="O77" s="327"/>
    </row>
    <row r="78" spans="1:15" ht="24" x14ac:dyDescent="0.3">
      <c r="A78" s="508"/>
      <c r="B78" s="511"/>
      <c r="C78" s="514"/>
      <c r="D78" s="532"/>
      <c r="E78" s="520"/>
      <c r="F78" s="322" t="s">
        <v>508</v>
      </c>
      <c r="G78" s="323" t="s">
        <v>505</v>
      </c>
      <c r="H78" s="323" t="s">
        <v>506</v>
      </c>
      <c r="I78" s="324">
        <v>52</v>
      </c>
      <c r="J78" s="330">
        <v>11.66</v>
      </c>
      <c r="K78" s="324">
        <v>2</v>
      </c>
      <c r="L78" s="326">
        <v>40</v>
      </c>
      <c r="M78" s="326">
        <v>24</v>
      </c>
      <c r="N78" s="326">
        <v>28</v>
      </c>
      <c r="O78" s="327"/>
    </row>
    <row r="79" spans="1:15" ht="24" x14ac:dyDescent="0.3">
      <c r="A79" s="509"/>
      <c r="B79" s="512"/>
      <c r="C79" s="515"/>
      <c r="D79" s="533"/>
      <c r="E79" s="521"/>
      <c r="F79" s="322" t="s">
        <v>509</v>
      </c>
      <c r="G79" s="323" t="s">
        <v>505</v>
      </c>
      <c r="H79" s="323" t="s">
        <v>506</v>
      </c>
      <c r="I79" s="324">
        <v>52</v>
      </c>
      <c r="J79" s="330">
        <v>11.66</v>
      </c>
      <c r="K79" s="324">
        <v>2</v>
      </c>
      <c r="L79" s="326">
        <v>40</v>
      </c>
      <c r="M79" s="326">
        <v>24</v>
      </c>
      <c r="N79" s="326">
        <v>28</v>
      </c>
      <c r="O79" s="327"/>
    </row>
    <row r="80" spans="1:15" x14ac:dyDescent="0.3">
      <c r="A80" s="508" t="s">
        <v>514</v>
      </c>
      <c r="B80" s="511" t="s">
        <v>510</v>
      </c>
      <c r="C80" s="559" t="s">
        <v>511</v>
      </c>
      <c r="D80" s="532" t="s">
        <v>515</v>
      </c>
      <c r="E80" s="560" t="s">
        <v>511</v>
      </c>
      <c r="F80" s="261" t="s">
        <v>504</v>
      </c>
      <c r="G80" s="284" t="s">
        <v>505</v>
      </c>
      <c r="H80" s="285" t="s">
        <v>506</v>
      </c>
      <c r="I80" s="286">
        <v>52</v>
      </c>
      <c r="J80" s="287">
        <v>11.66</v>
      </c>
      <c r="K80" s="286">
        <v>2</v>
      </c>
      <c r="L80" s="288">
        <v>40</v>
      </c>
      <c r="M80" s="288">
        <v>24</v>
      </c>
      <c r="N80" s="289">
        <v>28</v>
      </c>
      <c r="O80" s="268"/>
    </row>
    <row r="81" spans="1:15" ht="24" x14ac:dyDescent="0.3">
      <c r="A81" s="508"/>
      <c r="B81" s="511"/>
      <c r="C81" s="559"/>
      <c r="D81" s="532"/>
      <c r="E81" s="520"/>
      <c r="F81" s="322" t="s">
        <v>507</v>
      </c>
      <c r="G81" s="323" t="s">
        <v>505</v>
      </c>
      <c r="H81" s="323" t="s">
        <v>506</v>
      </c>
      <c r="I81" s="324">
        <v>52</v>
      </c>
      <c r="J81" s="330">
        <v>11.66</v>
      </c>
      <c r="K81" s="324">
        <v>2</v>
      </c>
      <c r="L81" s="326">
        <v>40</v>
      </c>
      <c r="M81" s="326">
        <v>24</v>
      </c>
      <c r="N81" s="326">
        <v>28</v>
      </c>
      <c r="O81" s="327"/>
    </row>
    <row r="82" spans="1:15" ht="24" x14ac:dyDescent="0.3">
      <c r="A82" s="508"/>
      <c r="B82" s="511"/>
      <c r="C82" s="559"/>
      <c r="D82" s="532"/>
      <c r="E82" s="520"/>
      <c r="F82" s="322" t="s">
        <v>508</v>
      </c>
      <c r="G82" s="323" t="s">
        <v>505</v>
      </c>
      <c r="H82" s="323" t="s">
        <v>506</v>
      </c>
      <c r="I82" s="324">
        <v>52</v>
      </c>
      <c r="J82" s="330">
        <v>11.66</v>
      </c>
      <c r="K82" s="324">
        <v>2</v>
      </c>
      <c r="L82" s="326">
        <v>40</v>
      </c>
      <c r="M82" s="326">
        <v>24</v>
      </c>
      <c r="N82" s="326">
        <v>28</v>
      </c>
      <c r="O82" s="327"/>
    </row>
    <row r="83" spans="1:15" ht="24.75" thickBot="1" x14ac:dyDescent="0.35">
      <c r="A83" s="522"/>
      <c r="B83" s="523"/>
      <c r="C83" s="562"/>
      <c r="D83" s="534"/>
      <c r="E83" s="526"/>
      <c r="F83" s="269" t="s">
        <v>509</v>
      </c>
      <c r="G83" s="271" t="s">
        <v>505</v>
      </c>
      <c r="H83" s="271" t="s">
        <v>506</v>
      </c>
      <c r="I83" s="272">
        <v>52</v>
      </c>
      <c r="J83" s="273">
        <v>11.66</v>
      </c>
      <c r="K83" s="272">
        <v>2</v>
      </c>
      <c r="L83" s="274">
        <v>40</v>
      </c>
      <c r="M83" s="274">
        <v>24</v>
      </c>
      <c r="N83" s="274">
        <v>28</v>
      </c>
      <c r="O83" s="276"/>
    </row>
    <row r="84" spans="1:15" x14ac:dyDescent="0.3">
      <c r="A84" s="331"/>
      <c r="B84" s="332"/>
      <c r="C84" s="41"/>
      <c r="D84" s="333"/>
      <c r="E84" s="298"/>
      <c r="F84" s="334"/>
      <c r="G84" s="335"/>
      <c r="H84" s="335"/>
      <c r="I84" s="336"/>
      <c r="J84" s="337"/>
      <c r="K84" s="336"/>
      <c r="L84" s="338"/>
      <c r="M84" s="338"/>
      <c r="N84" s="338"/>
      <c r="O84" s="339"/>
    </row>
    <row r="85" spans="1:15" x14ac:dyDescent="0.3">
      <c r="A85" s="557" t="s">
        <v>481</v>
      </c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58"/>
    </row>
    <row r="86" spans="1:15" x14ac:dyDescent="0.3">
      <c r="A86" s="230"/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</row>
  </sheetData>
  <mergeCells count="157">
    <mergeCell ref="A85:O85"/>
    <mergeCell ref="A76:A79"/>
    <mergeCell ref="B76:B79"/>
    <mergeCell ref="C76:C79"/>
    <mergeCell ref="D76:D79"/>
    <mergeCell ref="E76:E79"/>
    <mergeCell ref="A80:A83"/>
    <mergeCell ref="B80:B83"/>
    <mergeCell ref="C80:C83"/>
    <mergeCell ref="D80:D83"/>
    <mergeCell ref="E80:E83"/>
    <mergeCell ref="I74:I75"/>
    <mergeCell ref="J74:J75"/>
    <mergeCell ref="K74:K75"/>
    <mergeCell ref="L74:L75"/>
    <mergeCell ref="M74:N74"/>
    <mergeCell ref="O74:O75"/>
    <mergeCell ref="A71:O71"/>
    <mergeCell ref="A73:D73"/>
    <mergeCell ref="A74:A75"/>
    <mergeCell ref="B74:B75"/>
    <mergeCell ref="C74:C75"/>
    <mergeCell ref="D74:D75"/>
    <mergeCell ref="E74:E75"/>
    <mergeCell ref="F74:F75"/>
    <mergeCell ref="G74:G75"/>
    <mergeCell ref="H74:H75"/>
    <mergeCell ref="A62:A65"/>
    <mergeCell ref="B62:B65"/>
    <mergeCell ref="C62:C65"/>
    <mergeCell ref="D62:D65"/>
    <mergeCell ref="E62:E65"/>
    <mergeCell ref="A66:A69"/>
    <mergeCell ref="B66:B69"/>
    <mergeCell ref="C66:C69"/>
    <mergeCell ref="D66:D69"/>
    <mergeCell ref="E66:E69"/>
    <mergeCell ref="I60:I61"/>
    <mergeCell ref="J60:J61"/>
    <mergeCell ref="K60:K61"/>
    <mergeCell ref="L60:L61"/>
    <mergeCell ref="M60:N60"/>
    <mergeCell ref="O60:O61"/>
    <mergeCell ref="A57:O57"/>
    <mergeCell ref="A59:D59"/>
    <mergeCell ref="A60:A61"/>
    <mergeCell ref="B60:B61"/>
    <mergeCell ref="C60:C61"/>
    <mergeCell ref="D60:D61"/>
    <mergeCell ref="E60:E61"/>
    <mergeCell ref="F60:F61"/>
    <mergeCell ref="G60:G61"/>
    <mergeCell ref="H60:H61"/>
    <mergeCell ref="A48:A51"/>
    <mergeCell ref="B48:B51"/>
    <mergeCell ref="C48:C51"/>
    <mergeCell ref="D48:D51"/>
    <mergeCell ref="E48:E51"/>
    <mergeCell ref="A52:A55"/>
    <mergeCell ref="B52:B55"/>
    <mergeCell ref="C52:C55"/>
    <mergeCell ref="D52:D55"/>
    <mergeCell ref="E52:E55"/>
    <mergeCell ref="I46:I47"/>
    <mergeCell ref="J46:J47"/>
    <mergeCell ref="K46:K47"/>
    <mergeCell ref="L46:L47"/>
    <mergeCell ref="M46:N46"/>
    <mergeCell ref="O46:O47"/>
    <mergeCell ref="A43:O43"/>
    <mergeCell ref="A45:D45"/>
    <mergeCell ref="A46:A47"/>
    <mergeCell ref="B46:B47"/>
    <mergeCell ref="C46:C47"/>
    <mergeCell ref="D46:D47"/>
    <mergeCell ref="E46:E47"/>
    <mergeCell ref="F46:F47"/>
    <mergeCell ref="G46:G47"/>
    <mergeCell ref="H46:H47"/>
    <mergeCell ref="A34:A37"/>
    <mergeCell ref="B34:B37"/>
    <mergeCell ref="C34:C37"/>
    <mergeCell ref="D34:D37"/>
    <mergeCell ref="E34:E37"/>
    <mergeCell ref="A38:A41"/>
    <mergeCell ref="B38:B41"/>
    <mergeCell ref="C38:C41"/>
    <mergeCell ref="D38:D41"/>
    <mergeCell ref="E38:E41"/>
    <mergeCell ref="I32:I33"/>
    <mergeCell ref="J32:J33"/>
    <mergeCell ref="K32:K33"/>
    <mergeCell ref="L32:L33"/>
    <mergeCell ref="M32:N32"/>
    <mergeCell ref="O32:O33"/>
    <mergeCell ref="A29:O29"/>
    <mergeCell ref="A31:D31"/>
    <mergeCell ref="A32:A33"/>
    <mergeCell ref="B32:B33"/>
    <mergeCell ref="C32:C33"/>
    <mergeCell ref="D32:D33"/>
    <mergeCell ref="E32:E33"/>
    <mergeCell ref="F32:F33"/>
    <mergeCell ref="G32:G33"/>
    <mergeCell ref="H32:H33"/>
    <mergeCell ref="A20:A23"/>
    <mergeCell ref="B20:B23"/>
    <mergeCell ref="C20:C23"/>
    <mergeCell ref="D20:D23"/>
    <mergeCell ref="E20:E23"/>
    <mergeCell ref="A24:A27"/>
    <mergeCell ref="B24:B27"/>
    <mergeCell ref="C24:C27"/>
    <mergeCell ref="D24:D27"/>
    <mergeCell ref="E24:E27"/>
    <mergeCell ref="I18:I19"/>
    <mergeCell ref="J18:J19"/>
    <mergeCell ref="K18:K19"/>
    <mergeCell ref="L18:L19"/>
    <mergeCell ref="M18:N18"/>
    <mergeCell ref="O18:O19"/>
    <mergeCell ref="A15:O15"/>
    <mergeCell ref="A17:D17"/>
    <mergeCell ref="A18:A19"/>
    <mergeCell ref="B18:B19"/>
    <mergeCell ref="C18:C19"/>
    <mergeCell ref="D18:D19"/>
    <mergeCell ref="E18:E19"/>
    <mergeCell ref="F18:F19"/>
    <mergeCell ref="G18:G19"/>
    <mergeCell ref="H18:H19"/>
    <mergeCell ref="A6:A9"/>
    <mergeCell ref="B6:B9"/>
    <mergeCell ref="C6:C9"/>
    <mergeCell ref="D6:D9"/>
    <mergeCell ref="E6:E9"/>
    <mergeCell ref="A10:A13"/>
    <mergeCell ref="B10:B13"/>
    <mergeCell ref="C10:C13"/>
    <mergeCell ref="D10:D13"/>
    <mergeCell ref="E10:E13"/>
    <mergeCell ref="I4:I5"/>
    <mergeCell ref="J4:J5"/>
    <mergeCell ref="K4:K5"/>
    <mergeCell ref="L4:L5"/>
    <mergeCell ref="M4:N4"/>
    <mergeCell ref="O4:O5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이름이 지정된 범위</vt:lpstr>
      </vt:variant>
      <vt:variant>
        <vt:i4>11</vt:i4>
      </vt:variant>
    </vt:vector>
  </HeadingPairs>
  <TitlesOfParts>
    <vt:vector size="23" baseType="lpstr">
      <vt:lpstr>도영운수(523번,525번)</vt:lpstr>
      <vt:lpstr>동화운수(2번,2-1번,급행95번)</vt:lpstr>
      <vt:lpstr>명진교통(585번,591번,순환52)</vt:lpstr>
      <vt:lpstr>삼환교통(58번)</vt:lpstr>
      <vt:lpstr>성원운수(536번)</vt:lpstr>
      <vt:lpstr>신동아교통(1번,92번)</vt:lpstr>
      <vt:lpstr>신흥교통(46번,82번,93번) </vt:lpstr>
      <vt:lpstr>영풍운수(202번) </vt:lpstr>
      <vt:lpstr>인천제물포교통(급행97번,78번)</vt:lpstr>
      <vt:lpstr>인천교통공사(순환44번)</vt:lpstr>
      <vt:lpstr>청룡교통(43번)</vt:lpstr>
      <vt:lpstr>인천e음버스</vt:lpstr>
      <vt:lpstr>'도영운수(523번,525번)'!Print_Area</vt:lpstr>
      <vt:lpstr>'동화운수(2번,2-1번,급행95번)'!Print_Area</vt:lpstr>
      <vt:lpstr>'명진교통(585번,591번,순환52)'!Print_Area</vt:lpstr>
      <vt:lpstr>'삼환교통(58번)'!Print_Area</vt:lpstr>
      <vt:lpstr>'성원운수(536번)'!Print_Area</vt:lpstr>
      <vt:lpstr>'신동아교통(1번,92번)'!Print_Area</vt:lpstr>
      <vt:lpstr>'신흥교통(46번,82번,93번) '!Print_Area</vt:lpstr>
      <vt:lpstr>'영풍운수(202번) '!Print_Area</vt:lpstr>
      <vt:lpstr>'인천교통공사(순환44번)'!Print_Area</vt:lpstr>
      <vt:lpstr>'인천제물포교통(급행97번,78번)'!Print_Area</vt:lpstr>
      <vt:lpstr>'청룡교통(43번)'!Print_Area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2021-02-10T00:17:33Z</cp:lastPrinted>
  <dcterms:created xsi:type="dcterms:W3CDTF">2020-12-30T02:13:07Z</dcterms:created>
  <dcterms:modified xsi:type="dcterms:W3CDTF">2021-02-20T01:10:38Z</dcterms:modified>
</cp:coreProperties>
</file>