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8580" windowHeight="10920" activeTab="1"/>
  </bookViews>
  <sheets>
    <sheet name="영종(송도)" sheetId="1" r:id="rId1"/>
    <sheet name="영종(계양)" sheetId="4" r:id="rId2"/>
    <sheet name="강화" sheetId="2" r:id="rId3"/>
    <sheet name="드림파크" sheetId="3" r:id="rId4"/>
    <sheet name="LNG" sheetId="5" r:id="rId5"/>
    <sheet name="선수촌" sheetId="6" r:id="rId6"/>
    <sheet name="화성사격장" sheetId="7" r:id="rId7"/>
  </sheets>
  <definedNames>
    <definedName name="_xlnm.Print_Area" localSheetId="4">LNG!$A$3:$N$27</definedName>
    <definedName name="_xlnm.Print_Area" localSheetId="2">강화!$A$4:$Z$45</definedName>
    <definedName name="_xlnm.Print_Area" localSheetId="3">드림파크!$A$3:$T$81</definedName>
    <definedName name="_xlnm.Print_Area" localSheetId="1">'영종(계양)'!$A$3:$AA$80</definedName>
    <definedName name="_xlnm.Print_Area" localSheetId="0">'영종(송도)'!$A$3:$Y$81</definedName>
  </definedNames>
  <calcPr calcId="124519"/>
</workbook>
</file>

<file path=xl/calcChain.xml><?xml version="1.0" encoding="utf-8"?>
<calcChain xmlns="http://schemas.openxmlformats.org/spreadsheetml/2006/main">
  <c r="Q74" i="3" l="1"/>
  <c r="P74" i="3"/>
  <c r="O74" i="3"/>
  <c r="N74" i="3"/>
  <c r="M74" i="3"/>
  <c r="R73" i="3"/>
  <c r="Q73" i="3"/>
  <c r="P73" i="3"/>
  <c r="O73" i="3"/>
  <c r="N73" i="3"/>
  <c r="M73" i="3"/>
  <c r="S72" i="3"/>
  <c r="R72" i="3"/>
  <c r="Q72" i="3"/>
  <c r="P72" i="3"/>
  <c r="O72" i="3"/>
  <c r="N72" i="3"/>
  <c r="M72" i="3"/>
  <c r="N71" i="3"/>
  <c r="M71" i="3"/>
  <c r="Q70" i="3"/>
  <c r="P70" i="3"/>
  <c r="O70" i="3"/>
  <c r="N70" i="3"/>
  <c r="M70" i="3"/>
  <c r="Q65" i="3"/>
  <c r="P65" i="3"/>
  <c r="O65" i="3"/>
  <c r="N65" i="3"/>
  <c r="M65" i="3"/>
  <c r="R64" i="3"/>
  <c r="Q64" i="3"/>
  <c r="P64" i="3"/>
  <c r="O64" i="3"/>
  <c r="N64" i="3"/>
  <c r="M64" i="3"/>
  <c r="S63" i="3"/>
  <c r="R63" i="3"/>
  <c r="Q63" i="3"/>
  <c r="P63" i="3"/>
  <c r="O63" i="3"/>
  <c r="N63" i="3"/>
  <c r="M63" i="3"/>
  <c r="N62" i="3"/>
  <c r="M62" i="3"/>
  <c r="Q60" i="3"/>
  <c r="P60" i="3"/>
  <c r="O60" i="3"/>
  <c r="N60" i="3"/>
  <c r="M60" i="3"/>
  <c r="Q55" i="3"/>
  <c r="P55" i="3"/>
  <c r="O55" i="3"/>
  <c r="N55" i="3"/>
  <c r="M55" i="3"/>
  <c r="R54" i="3"/>
  <c r="Q54" i="3"/>
  <c r="P54" i="3"/>
  <c r="O54" i="3"/>
  <c r="N54" i="3"/>
  <c r="M54" i="3"/>
  <c r="S53" i="3"/>
  <c r="R53" i="3"/>
  <c r="Q53" i="3"/>
  <c r="P53" i="3"/>
  <c r="O53" i="3"/>
  <c r="N53" i="3"/>
  <c r="M53" i="3"/>
  <c r="N52" i="3"/>
  <c r="M52" i="3"/>
  <c r="Q48" i="3"/>
  <c r="P48" i="3"/>
  <c r="O48" i="3"/>
  <c r="N48" i="3"/>
  <c r="M48" i="3"/>
  <c r="Q43" i="3"/>
  <c r="P43" i="3"/>
  <c r="O43" i="3"/>
  <c r="N43" i="3"/>
  <c r="M43" i="3"/>
  <c r="Q42" i="3"/>
  <c r="P42" i="3"/>
  <c r="O42" i="3"/>
  <c r="N42" i="3"/>
  <c r="M42" i="3"/>
  <c r="R41" i="3"/>
  <c r="Q41" i="3"/>
  <c r="P41" i="3"/>
  <c r="O41" i="3"/>
  <c r="N41" i="3"/>
  <c r="M41" i="3"/>
  <c r="S40" i="3"/>
  <c r="R40" i="3"/>
  <c r="Q40" i="3"/>
  <c r="P40" i="3"/>
  <c r="O40" i="3"/>
  <c r="N40" i="3"/>
  <c r="M40" i="3"/>
  <c r="N39" i="3"/>
  <c r="M39" i="3"/>
  <c r="Q36" i="3"/>
  <c r="P36" i="3"/>
  <c r="O36" i="3"/>
  <c r="N36" i="3"/>
  <c r="M36" i="3"/>
  <c r="N28" i="3"/>
  <c r="M28" i="3"/>
  <c r="H77" i="3"/>
  <c r="G77" i="3"/>
  <c r="F77" i="3"/>
  <c r="E77" i="3"/>
  <c r="D77" i="3"/>
  <c r="C77" i="3"/>
  <c r="H65" i="3"/>
  <c r="G65" i="3"/>
  <c r="F65" i="3"/>
  <c r="E65" i="3"/>
  <c r="D65" i="3"/>
  <c r="C65" i="3"/>
  <c r="H57" i="3"/>
  <c r="G57" i="3"/>
  <c r="F57" i="3"/>
  <c r="E57" i="3"/>
  <c r="D57" i="3"/>
  <c r="C57" i="3"/>
  <c r="H47" i="3"/>
  <c r="G47" i="3"/>
  <c r="F47" i="3"/>
  <c r="E47" i="3"/>
  <c r="D47" i="3"/>
  <c r="C47" i="3"/>
  <c r="F55" i="3"/>
  <c r="E55" i="3"/>
  <c r="D55" i="3"/>
  <c r="C55" i="3"/>
  <c r="F45" i="3"/>
  <c r="E45" i="3"/>
  <c r="D45" i="3"/>
  <c r="C45" i="3"/>
  <c r="F33" i="3"/>
  <c r="E33" i="3"/>
  <c r="D33" i="3"/>
  <c r="C33" i="3"/>
  <c r="H54" i="3"/>
  <c r="G54" i="3"/>
  <c r="F54" i="3"/>
  <c r="E54" i="3"/>
  <c r="D54" i="3"/>
  <c r="C54" i="3"/>
  <c r="H44" i="3"/>
  <c r="G44" i="3"/>
  <c r="F44" i="3"/>
  <c r="E44" i="3"/>
  <c r="D44" i="3"/>
  <c r="C44" i="3"/>
  <c r="H32" i="3"/>
  <c r="G32" i="3"/>
  <c r="F32" i="3"/>
  <c r="E32" i="3"/>
  <c r="D32" i="3"/>
  <c r="C32" i="3"/>
  <c r="H21" i="3"/>
  <c r="G21" i="3"/>
  <c r="F21" i="3"/>
  <c r="E21" i="3"/>
  <c r="D21" i="3"/>
  <c r="C21" i="3"/>
  <c r="H68" i="3"/>
  <c r="G68" i="3"/>
  <c r="F68" i="3"/>
  <c r="E68" i="3"/>
  <c r="D68" i="3"/>
  <c r="C68" i="3"/>
  <c r="H60" i="3"/>
  <c r="G60" i="3"/>
  <c r="F60" i="3"/>
  <c r="E60" i="3"/>
  <c r="D60" i="3"/>
  <c r="C60" i="3"/>
  <c r="H50" i="3"/>
  <c r="G50" i="3"/>
  <c r="F50" i="3"/>
  <c r="E50" i="3"/>
  <c r="D50" i="3"/>
  <c r="C50" i="3"/>
  <c r="H36" i="3"/>
  <c r="G36" i="3"/>
  <c r="F36" i="3"/>
  <c r="E36" i="3"/>
  <c r="D36" i="3"/>
  <c r="C36" i="3"/>
  <c r="H26" i="3"/>
  <c r="G26" i="3"/>
  <c r="F26" i="3"/>
  <c r="E26" i="3"/>
  <c r="D26" i="3"/>
  <c r="C26" i="3"/>
  <c r="H18" i="3"/>
  <c r="G18" i="3"/>
  <c r="F18" i="3"/>
  <c r="E18" i="3"/>
  <c r="D18" i="3"/>
  <c r="C18" i="3"/>
  <c r="D74" i="3"/>
  <c r="C74" i="3"/>
  <c r="D62" i="3"/>
  <c r="C62" i="3"/>
  <c r="D52" i="3"/>
  <c r="C52" i="3"/>
  <c r="S7" i="3"/>
  <c r="S8" i="3"/>
  <c r="S10" i="3"/>
  <c r="S11" i="3"/>
  <c r="S15" i="3"/>
  <c r="S21" i="3"/>
  <c r="S24" i="3"/>
  <c r="S25" i="3"/>
  <c r="S29" i="3"/>
  <c r="S32" i="3"/>
  <c r="S33" i="3"/>
  <c r="S34" i="3"/>
  <c r="S35" i="3"/>
  <c r="S44" i="3"/>
  <c r="S45" i="3"/>
  <c r="S46" i="3"/>
  <c r="S47" i="3"/>
  <c r="S56" i="3"/>
  <c r="S57" i="3"/>
  <c r="S58" i="3"/>
  <c r="S59" i="3"/>
  <c r="S66" i="3"/>
  <c r="S67" i="3"/>
  <c r="S68" i="3"/>
  <c r="S69" i="3"/>
  <c r="S75" i="3"/>
  <c r="S76" i="3"/>
  <c r="S77" i="3"/>
  <c r="S80" i="3"/>
  <c r="R7" i="3"/>
  <c r="R8" i="3"/>
  <c r="R10" i="3"/>
  <c r="R11" i="3"/>
  <c r="R12" i="3"/>
  <c r="R15" i="3"/>
  <c r="R16" i="3"/>
  <c r="R21" i="3"/>
  <c r="R22" i="3"/>
  <c r="R24" i="3"/>
  <c r="R25" i="3"/>
  <c r="R29" i="3"/>
  <c r="R30" i="3"/>
  <c r="R32" i="3"/>
  <c r="R33" i="3"/>
  <c r="R34" i="3"/>
  <c r="R35" i="3"/>
  <c r="R44" i="3"/>
  <c r="R45" i="3"/>
  <c r="R46" i="3"/>
  <c r="R47" i="3"/>
  <c r="R56" i="3"/>
  <c r="R57" i="3"/>
  <c r="R58" i="3"/>
  <c r="R59" i="3"/>
  <c r="R66" i="3"/>
  <c r="R67" i="3"/>
  <c r="R68" i="3"/>
  <c r="R69" i="3"/>
  <c r="R75" i="3"/>
  <c r="R76" i="3"/>
  <c r="R77" i="3"/>
  <c r="R80" i="3"/>
  <c r="R81" i="3"/>
  <c r="Q7" i="3"/>
  <c r="Q8" i="3"/>
  <c r="Q10" i="3"/>
  <c r="Q11" i="3"/>
  <c r="Q12" i="3"/>
  <c r="Q15" i="3"/>
  <c r="Q16" i="3"/>
  <c r="Q17" i="3"/>
  <c r="Q18" i="3"/>
  <c r="Q19" i="3"/>
  <c r="Q21" i="3"/>
  <c r="Q22" i="3"/>
  <c r="Q23" i="3"/>
  <c r="Q24" i="3"/>
  <c r="Q25" i="3"/>
  <c r="Q26" i="3"/>
  <c r="Q29" i="3"/>
  <c r="Q30" i="3"/>
  <c r="Q31" i="3"/>
  <c r="Q32" i="3"/>
  <c r="Q33" i="3"/>
  <c r="Q34" i="3"/>
  <c r="Q35" i="3"/>
  <c r="Q44" i="3"/>
  <c r="Q45" i="3"/>
  <c r="Q46" i="3"/>
  <c r="Q47" i="3"/>
  <c r="Q56" i="3"/>
  <c r="Q57" i="3"/>
  <c r="Q58" i="3"/>
  <c r="Q59" i="3"/>
  <c r="Q66" i="3"/>
  <c r="Q67" i="3"/>
  <c r="Q68" i="3"/>
  <c r="Q69" i="3"/>
  <c r="Q75" i="3"/>
  <c r="Q76" i="3"/>
  <c r="Q77" i="3"/>
  <c r="Q80" i="3"/>
  <c r="Q81" i="3"/>
  <c r="P7" i="3"/>
  <c r="P8" i="3"/>
  <c r="P10" i="3"/>
  <c r="P11" i="3"/>
  <c r="P12" i="3"/>
  <c r="P15" i="3"/>
  <c r="P16" i="3"/>
  <c r="P17" i="3"/>
  <c r="P18" i="3"/>
  <c r="P19" i="3"/>
  <c r="P21" i="3"/>
  <c r="P22" i="3"/>
  <c r="P23" i="3"/>
  <c r="P24" i="3"/>
  <c r="P25" i="3"/>
  <c r="P26" i="3"/>
  <c r="P29" i="3"/>
  <c r="P30" i="3"/>
  <c r="P31" i="3"/>
  <c r="P32" i="3"/>
  <c r="P33" i="3"/>
  <c r="P34" i="3"/>
  <c r="P35" i="3"/>
  <c r="P44" i="3"/>
  <c r="P45" i="3"/>
  <c r="P46" i="3"/>
  <c r="P47" i="3"/>
  <c r="P56" i="3"/>
  <c r="P57" i="3"/>
  <c r="P58" i="3"/>
  <c r="P59" i="3"/>
  <c r="P66" i="3"/>
  <c r="P67" i="3"/>
  <c r="P68" i="3"/>
  <c r="P69" i="3"/>
  <c r="P75" i="3"/>
  <c r="P76" i="3"/>
  <c r="P77" i="3"/>
  <c r="P80" i="3"/>
  <c r="P81" i="3"/>
  <c r="O7" i="3"/>
  <c r="O8" i="3"/>
  <c r="O10" i="3"/>
  <c r="O11" i="3"/>
  <c r="O12" i="3"/>
  <c r="O15" i="3"/>
  <c r="O16" i="3"/>
  <c r="O17" i="3"/>
  <c r="O18" i="3"/>
  <c r="O19" i="3"/>
  <c r="O21" i="3"/>
  <c r="O22" i="3"/>
  <c r="O23" i="3"/>
  <c r="O24" i="3"/>
  <c r="O25" i="3"/>
  <c r="O26" i="3"/>
  <c r="O29" i="3"/>
  <c r="O30" i="3"/>
  <c r="O31" i="3"/>
  <c r="O32" i="3"/>
  <c r="O33" i="3"/>
  <c r="O34" i="3"/>
  <c r="O35" i="3"/>
  <c r="O44" i="3"/>
  <c r="O45" i="3"/>
  <c r="O46" i="3"/>
  <c r="O47" i="3"/>
  <c r="O56" i="3"/>
  <c r="O57" i="3"/>
  <c r="O58" i="3"/>
  <c r="O59" i="3"/>
  <c r="O66" i="3"/>
  <c r="O67" i="3"/>
  <c r="O68" i="3"/>
  <c r="O69" i="3"/>
  <c r="O75" i="3"/>
  <c r="O76" i="3"/>
  <c r="O77" i="3"/>
  <c r="O80" i="3"/>
  <c r="O81" i="3"/>
  <c r="N7" i="3"/>
  <c r="N8" i="3"/>
  <c r="N10" i="3"/>
  <c r="N11" i="3"/>
  <c r="N12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9" i="3"/>
  <c r="N30" i="3"/>
  <c r="N31" i="3"/>
  <c r="N32" i="3"/>
  <c r="N33" i="3"/>
  <c r="N34" i="3"/>
  <c r="N35" i="3"/>
  <c r="N44" i="3"/>
  <c r="N45" i="3"/>
  <c r="N46" i="3"/>
  <c r="N47" i="3"/>
  <c r="N56" i="3"/>
  <c r="N57" i="3"/>
  <c r="N58" i="3"/>
  <c r="N59" i="3"/>
  <c r="N66" i="3"/>
  <c r="N67" i="3"/>
  <c r="N68" i="3"/>
  <c r="N69" i="3"/>
  <c r="N75" i="3"/>
  <c r="N76" i="3"/>
  <c r="N77" i="3"/>
  <c r="N80" i="3"/>
  <c r="N81" i="3"/>
  <c r="M7" i="3"/>
  <c r="M8" i="3"/>
  <c r="M10" i="3"/>
  <c r="M11" i="3"/>
  <c r="M12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9" i="3"/>
  <c r="M30" i="3"/>
  <c r="M31" i="3"/>
  <c r="M32" i="3"/>
  <c r="M33" i="3"/>
  <c r="M34" i="3"/>
  <c r="M35" i="3"/>
  <c r="M44" i="3"/>
  <c r="M45" i="3"/>
  <c r="M46" i="3"/>
  <c r="M47" i="3"/>
  <c r="M56" i="3"/>
  <c r="M57" i="3"/>
  <c r="M58" i="3"/>
  <c r="M59" i="3"/>
  <c r="M66" i="3"/>
  <c r="M67" i="3"/>
  <c r="M68" i="3"/>
  <c r="M69" i="3"/>
  <c r="M75" i="3"/>
  <c r="M76" i="3"/>
  <c r="M77" i="3"/>
  <c r="M80" i="3"/>
  <c r="M81" i="3"/>
  <c r="I7" i="3"/>
  <c r="I8" i="3"/>
  <c r="I9" i="3"/>
  <c r="I10" i="3"/>
  <c r="I11" i="3"/>
  <c r="I12" i="3"/>
  <c r="I14" i="3"/>
  <c r="I16" i="3"/>
  <c r="I17" i="3"/>
  <c r="I20" i="3"/>
  <c r="I23" i="3"/>
  <c r="I25" i="3"/>
  <c r="I27" i="3"/>
  <c r="I28" i="3"/>
  <c r="I31" i="3"/>
  <c r="I34" i="3"/>
  <c r="I35" i="3"/>
  <c r="I37" i="3"/>
  <c r="I38" i="3"/>
  <c r="I39" i="3"/>
  <c r="I43" i="3"/>
  <c r="I46" i="3"/>
  <c r="I49" i="3"/>
  <c r="I51" i="3"/>
  <c r="I53" i="3"/>
  <c r="I56" i="3"/>
  <c r="I59" i="3"/>
  <c r="I61" i="3"/>
  <c r="I63" i="3"/>
  <c r="I64" i="3"/>
  <c r="I67" i="3"/>
  <c r="I69" i="3"/>
  <c r="I71" i="3"/>
  <c r="I75" i="3"/>
  <c r="I76" i="3"/>
  <c r="I78" i="3"/>
  <c r="I79" i="3"/>
  <c r="I80" i="3"/>
  <c r="I81" i="3"/>
  <c r="H7" i="3"/>
  <c r="H8" i="3"/>
  <c r="H9" i="3"/>
  <c r="H10" i="3"/>
  <c r="H11" i="3"/>
  <c r="H12" i="3"/>
  <c r="H13" i="3"/>
  <c r="H14" i="3"/>
  <c r="H15" i="3"/>
  <c r="H16" i="3"/>
  <c r="H17" i="3"/>
  <c r="H20" i="3"/>
  <c r="H23" i="3"/>
  <c r="H24" i="3"/>
  <c r="H25" i="3"/>
  <c r="H27" i="3"/>
  <c r="H28" i="3"/>
  <c r="H29" i="3"/>
  <c r="H31" i="3"/>
  <c r="H34" i="3"/>
  <c r="H35" i="3"/>
  <c r="H37" i="3"/>
  <c r="H38" i="3"/>
  <c r="H39" i="3"/>
  <c r="H40" i="3"/>
  <c r="H43" i="3"/>
  <c r="H46" i="3"/>
  <c r="H49" i="3"/>
  <c r="H51" i="3"/>
  <c r="H53" i="3"/>
  <c r="H56" i="3"/>
  <c r="H59" i="3"/>
  <c r="H61" i="3"/>
  <c r="H63" i="3"/>
  <c r="H64" i="3"/>
  <c r="H67" i="3"/>
  <c r="H69" i="3"/>
  <c r="H71" i="3"/>
  <c r="H72" i="3"/>
  <c r="H75" i="3"/>
  <c r="H76" i="3"/>
  <c r="H78" i="3"/>
  <c r="H79" i="3"/>
  <c r="H80" i="3"/>
  <c r="H81" i="3"/>
  <c r="G7" i="3"/>
  <c r="G8" i="3"/>
  <c r="G9" i="3"/>
  <c r="G10" i="3"/>
  <c r="G11" i="3"/>
  <c r="G12" i="3"/>
  <c r="G13" i="3"/>
  <c r="G14" i="3"/>
  <c r="G15" i="3"/>
  <c r="G16" i="3"/>
  <c r="G17" i="3"/>
  <c r="G20" i="3"/>
  <c r="G23" i="3"/>
  <c r="G24" i="3"/>
  <c r="G25" i="3"/>
  <c r="G27" i="3"/>
  <c r="G28" i="3"/>
  <c r="G29" i="3"/>
  <c r="G31" i="3"/>
  <c r="G34" i="3"/>
  <c r="G35" i="3"/>
  <c r="G37" i="3"/>
  <c r="G38" i="3"/>
  <c r="G39" i="3"/>
  <c r="G40" i="3"/>
  <c r="G43" i="3"/>
  <c r="G46" i="3"/>
  <c r="G49" i="3"/>
  <c r="G51" i="3"/>
  <c r="G53" i="3"/>
  <c r="G56" i="3"/>
  <c r="G59" i="3"/>
  <c r="G61" i="3"/>
  <c r="G63" i="3"/>
  <c r="G64" i="3"/>
  <c r="G67" i="3"/>
  <c r="G69" i="3"/>
  <c r="G71" i="3"/>
  <c r="G72" i="3"/>
  <c r="G75" i="3"/>
  <c r="G76" i="3"/>
  <c r="G78" i="3"/>
  <c r="G79" i="3"/>
  <c r="G80" i="3"/>
  <c r="G81" i="3"/>
  <c r="F7" i="3"/>
  <c r="F8" i="3"/>
  <c r="F9" i="3"/>
  <c r="F10" i="3"/>
  <c r="F11" i="3"/>
  <c r="F12" i="3"/>
  <c r="F13" i="3"/>
  <c r="F14" i="3"/>
  <c r="F15" i="3"/>
  <c r="F16" i="3"/>
  <c r="F17" i="3"/>
  <c r="F20" i="3"/>
  <c r="F22" i="3"/>
  <c r="F23" i="3"/>
  <c r="F24" i="3"/>
  <c r="F25" i="3"/>
  <c r="F27" i="3"/>
  <c r="F28" i="3"/>
  <c r="F29" i="3"/>
  <c r="F30" i="3"/>
  <c r="F31" i="3"/>
  <c r="F34" i="3"/>
  <c r="F35" i="3"/>
  <c r="F37" i="3"/>
  <c r="F38" i="3"/>
  <c r="F39" i="3"/>
  <c r="F40" i="3"/>
  <c r="F41" i="3"/>
  <c r="F43" i="3"/>
  <c r="F46" i="3"/>
  <c r="F48" i="3"/>
  <c r="F49" i="3"/>
  <c r="F51" i="3"/>
  <c r="F53" i="3"/>
  <c r="F56" i="3"/>
  <c r="F58" i="3"/>
  <c r="F59" i="3"/>
  <c r="F61" i="3"/>
  <c r="F63" i="3"/>
  <c r="F64" i="3"/>
  <c r="F66" i="3"/>
  <c r="F67" i="3"/>
  <c r="F69" i="3"/>
  <c r="F71" i="3"/>
  <c r="F72" i="3"/>
  <c r="F73" i="3"/>
  <c r="F75" i="3"/>
  <c r="F76" i="3"/>
  <c r="F78" i="3"/>
  <c r="F79" i="3"/>
  <c r="F80" i="3"/>
  <c r="F81" i="3"/>
  <c r="E7" i="3"/>
  <c r="E8" i="3"/>
  <c r="E9" i="3"/>
  <c r="E10" i="3"/>
  <c r="E11" i="3"/>
  <c r="E12" i="3"/>
  <c r="E13" i="3"/>
  <c r="E14" i="3"/>
  <c r="E15" i="3"/>
  <c r="E16" i="3"/>
  <c r="E17" i="3"/>
  <c r="E20" i="3"/>
  <c r="E22" i="3"/>
  <c r="E23" i="3"/>
  <c r="E24" i="3"/>
  <c r="E25" i="3"/>
  <c r="E27" i="3"/>
  <c r="E28" i="3"/>
  <c r="E29" i="3"/>
  <c r="E30" i="3"/>
  <c r="E31" i="3"/>
  <c r="E34" i="3"/>
  <c r="E35" i="3"/>
  <c r="E37" i="3"/>
  <c r="E38" i="3"/>
  <c r="E39" i="3"/>
  <c r="E40" i="3"/>
  <c r="E41" i="3"/>
  <c r="E43" i="3"/>
  <c r="E46" i="3"/>
  <c r="E48" i="3"/>
  <c r="E49" i="3"/>
  <c r="E51" i="3"/>
  <c r="E53" i="3"/>
  <c r="E56" i="3"/>
  <c r="E58" i="3"/>
  <c r="E59" i="3"/>
  <c r="E61" i="3"/>
  <c r="E63" i="3"/>
  <c r="E64" i="3"/>
  <c r="E66" i="3"/>
  <c r="E67" i="3"/>
  <c r="E69" i="3"/>
  <c r="E71" i="3"/>
  <c r="E72" i="3"/>
  <c r="E73" i="3"/>
  <c r="E75" i="3"/>
  <c r="E76" i="3"/>
  <c r="E78" i="3"/>
  <c r="E79" i="3"/>
  <c r="E80" i="3"/>
  <c r="E81" i="3"/>
  <c r="D7" i="3"/>
  <c r="D8" i="3"/>
  <c r="D9" i="3"/>
  <c r="D10" i="3"/>
  <c r="D11" i="3"/>
  <c r="D12" i="3"/>
  <c r="D13" i="3"/>
  <c r="D14" i="3"/>
  <c r="D15" i="3"/>
  <c r="D16" i="3"/>
  <c r="D17" i="3"/>
  <c r="D20" i="3"/>
  <c r="D22" i="3"/>
  <c r="D23" i="3"/>
  <c r="D24" i="3"/>
  <c r="D25" i="3"/>
  <c r="D27" i="3"/>
  <c r="D28" i="3"/>
  <c r="D29" i="3"/>
  <c r="D30" i="3"/>
  <c r="D31" i="3"/>
  <c r="D34" i="3"/>
  <c r="D35" i="3"/>
  <c r="D37" i="3"/>
  <c r="D38" i="3"/>
  <c r="D39" i="3"/>
  <c r="D40" i="3"/>
  <c r="D41" i="3"/>
  <c r="D42" i="3"/>
  <c r="D43" i="3"/>
  <c r="D46" i="3"/>
  <c r="D48" i="3"/>
  <c r="D49" i="3"/>
  <c r="D51" i="3"/>
  <c r="D53" i="3"/>
  <c r="D56" i="3"/>
  <c r="D58" i="3"/>
  <c r="D59" i="3"/>
  <c r="D61" i="3"/>
  <c r="D63" i="3"/>
  <c r="D64" i="3"/>
  <c r="D66" i="3"/>
  <c r="D67" i="3"/>
  <c r="D69" i="3"/>
  <c r="D71" i="3"/>
  <c r="D72" i="3"/>
  <c r="D73" i="3"/>
  <c r="D75" i="3"/>
  <c r="D76" i="3"/>
  <c r="D78" i="3"/>
  <c r="D79" i="3"/>
  <c r="D80" i="3"/>
  <c r="D81" i="3"/>
  <c r="C7" i="3"/>
  <c r="C8" i="3"/>
  <c r="C9" i="3"/>
  <c r="C10" i="3"/>
  <c r="C11" i="3"/>
  <c r="C12" i="3"/>
  <c r="C13" i="3"/>
  <c r="C14" i="3"/>
  <c r="C15" i="3"/>
  <c r="C16" i="3"/>
  <c r="C17" i="3"/>
  <c r="C20" i="3"/>
  <c r="C22" i="3"/>
  <c r="C23" i="3"/>
  <c r="C24" i="3"/>
  <c r="C25" i="3"/>
  <c r="C27" i="3"/>
  <c r="C28" i="3"/>
  <c r="C29" i="3"/>
  <c r="C30" i="3"/>
  <c r="C31" i="3"/>
  <c r="C34" i="3"/>
  <c r="C35" i="3"/>
  <c r="C37" i="3"/>
  <c r="C38" i="3"/>
  <c r="C39" i="3"/>
  <c r="C40" i="3"/>
  <c r="C41" i="3"/>
  <c r="C42" i="3"/>
  <c r="C43" i="3"/>
  <c r="C46" i="3"/>
  <c r="C48" i="3"/>
  <c r="C49" i="3"/>
  <c r="C51" i="3"/>
  <c r="C53" i="3"/>
  <c r="C56" i="3"/>
  <c r="C58" i="3"/>
  <c r="C59" i="3"/>
  <c r="C61" i="3"/>
  <c r="C63" i="3"/>
  <c r="C64" i="3"/>
  <c r="C66" i="3"/>
  <c r="C67" i="3"/>
  <c r="C69" i="3"/>
  <c r="C71" i="3"/>
  <c r="C72" i="3"/>
  <c r="C73" i="3"/>
  <c r="C75" i="3"/>
  <c r="C76" i="3"/>
  <c r="C78" i="3"/>
  <c r="C79" i="3"/>
  <c r="C80" i="3"/>
  <c r="C81" i="3"/>
</calcChain>
</file>

<file path=xl/sharedStrings.xml><?xml version="1.0" encoding="utf-8"?>
<sst xmlns="http://schemas.openxmlformats.org/spreadsheetml/2006/main" count="1248" uniqueCount="131">
  <si>
    <t>운행구간</t>
  </si>
  <si>
    <t>연세대기숙사 → 하얏트 (→ 요트경기장)</t>
  </si>
  <si>
    <t>(요트경기장 →) 하얏트 → 연세대기숙사</t>
  </si>
  <si>
    <t>날짜</t>
  </si>
  <si>
    <t>출발</t>
  </si>
  <si>
    <t>도착</t>
  </si>
  <si>
    <t>운행</t>
  </si>
  <si>
    <t>대수</t>
  </si>
  <si>
    <t>비고</t>
  </si>
  <si>
    <t>하얏트</t>
  </si>
  <si>
    <t>요트경기장</t>
  </si>
  <si>
    <t>-</t>
  </si>
  <si>
    <t>14.10.1</t>
  </si>
  <si>
    <t>운행시간표</t>
    <phoneticPr fontId="4" type="noConversion"/>
  </si>
  <si>
    <t xml:space="preserve"> ◇ 노선명 : 영종(송도)</t>
    <phoneticPr fontId="4" type="noConversion"/>
  </si>
  <si>
    <t>계양체육관 → 하얏트 (→ 요트경기장)</t>
  </si>
  <si>
    <t>(요트경기장 →) 하얏트 → 계양체육관</t>
  </si>
  <si>
    <t>계양체육관 → 고인돌체육관</t>
  </si>
  <si>
    <t>고인돌체육관 → 계양체육관</t>
  </si>
  <si>
    <t>14.9.12</t>
  </si>
  <si>
    <t>드림파크경유</t>
  </si>
  <si>
    <t>-　</t>
  </si>
  <si>
    <t>14.9.24</t>
  </si>
  <si>
    <t xml:space="preserve"> ◇ 노선명 : 영종(계양)</t>
    <phoneticPr fontId="4" type="noConversion"/>
  </si>
  <si>
    <t xml:space="preserve"> ◇ 노선명 : 강화</t>
    <phoneticPr fontId="4" type="noConversion"/>
  </si>
  <si>
    <t>계양체육관 → 드림파크</t>
  </si>
  <si>
    <t>드림파크 → 계양체육관</t>
  </si>
  <si>
    <t>운행대수</t>
  </si>
  <si>
    <t>테크노파크역 → LNG</t>
  </si>
  <si>
    <t>LNG → 테크노파크역</t>
  </si>
  <si>
    <t xml:space="preserve"> ◇ 노선명 : 송도LNG</t>
    <phoneticPr fontId="4" type="noConversion"/>
  </si>
  <si>
    <t>문학경기장역 → 선수촌</t>
  </si>
  <si>
    <t>배차간격</t>
  </si>
  <si>
    <t>20분</t>
  </si>
  <si>
    <t>10분</t>
  </si>
  <si>
    <t>30분</t>
  </si>
  <si>
    <t>60분</t>
  </si>
  <si>
    <t xml:space="preserve"> ◇ 노선명 : 선수촌</t>
    <phoneticPr fontId="4" type="noConversion"/>
  </si>
  <si>
    <t xml:space="preserve"> ◇ 노선명 : 드림파크</t>
    <phoneticPr fontId="4" type="noConversion"/>
  </si>
  <si>
    <t>수원역 → 사격장</t>
  </si>
  <si>
    <t>사격장 → 수원역</t>
  </si>
  <si>
    <t>운행대수　</t>
  </si>
  <si>
    <t>경기체고</t>
  </si>
  <si>
    <t>수원역</t>
  </si>
  <si>
    <t>사격장</t>
  </si>
  <si>
    <t xml:space="preserve"> ◇ 노선명 : 화성사격장</t>
    <phoneticPr fontId="4" type="noConversion"/>
  </si>
  <si>
    <t>수원대학교</t>
    <phoneticPr fontId="4" type="noConversion"/>
  </si>
  <si>
    <t>문학경기장역</t>
    <phoneticPr fontId="4" type="noConversion"/>
  </si>
  <si>
    <t>선수촌
트랜스포트몰</t>
    <phoneticPr fontId="4" type="noConversion"/>
  </si>
  <si>
    <t>미디어촌
구월폭포</t>
    <phoneticPr fontId="4" type="noConversion"/>
  </si>
  <si>
    <t>경유</t>
    <phoneticPr fontId="4" type="noConversion"/>
  </si>
  <si>
    <t>테크노파크역</t>
    <phoneticPr fontId="4" type="noConversion"/>
  </si>
  <si>
    <t>글로벌캠퍼스</t>
    <phoneticPr fontId="4" type="noConversion"/>
  </si>
  <si>
    <t>스포츠센터</t>
    <phoneticPr fontId="4" type="noConversion"/>
  </si>
  <si>
    <t>소프트볼
경기장</t>
    <phoneticPr fontId="4" type="noConversion"/>
  </si>
  <si>
    <t>크리켓
훈련장</t>
    <phoneticPr fontId="4" type="noConversion"/>
  </si>
  <si>
    <t>계양체육관</t>
    <phoneticPr fontId="4" type="noConversion"/>
  </si>
  <si>
    <t>작전역</t>
    <phoneticPr fontId="4" type="noConversion"/>
  </si>
  <si>
    <t>서구청</t>
    <phoneticPr fontId="4" type="noConversion"/>
  </si>
  <si>
    <t>시천교</t>
    <phoneticPr fontId="4" type="noConversion"/>
  </si>
  <si>
    <t>백석초3</t>
    <phoneticPr fontId="4" type="noConversion"/>
  </si>
  <si>
    <t>수영장</t>
    <phoneticPr fontId="4" type="noConversion"/>
  </si>
  <si>
    <t>골프장</t>
    <phoneticPr fontId="4" type="noConversion"/>
  </si>
  <si>
    <t>승마장</t>
    <phoneticPr fontId="4" type="noConversion"/>
  </si>
  <si>
    <t>계양체육관</t>
    <phoneticPr fontId="4" type="noConversion"/>
  </si>
  <si>
    <t>작전역</t>
    <phoneticPr fontId="4" type="noConversion"/>
  </si>
  <si>
    <t>서구청</t>
    <phoneticPr fontId="4" type="noConversion"/>
  </si>
  <si>
    <t>시천교</t>
    <phoneticPr fontId="4" type="noConversion"/>
  </si>
  <si>
    <t>완정사거리</t>
    <phoneticPr fontId="4" type="noConversion"/>
  </si>
  <si>
    <t>검단사거리</t>
    <phoneticPr fontId="4" type="noConversion"/>
  </si>
  <si>
    <t>김포대학</t>
    <phoneticPr fontId="4" type="noConversion"/>
  </si>
  <si>
    <t>강화터미널</t>
    <phoneticPr fontId="4" type="noConversion"/>
  </si>
  <si>
    <t>강화군청</t>
    <phoneticPr fontId="4" type="noConversion"/>
  </si>
  <si>
    <t>고인돌체육관</t>
    <phoneticPr fontId="4" type="noConversion"/>
  </si>
  <si>
    <t>운행대수</t>
    <phoneticPr fontId="4" type="noConversion"/>
  </si>
  <si>
    <t>경유</t>
    <phoneticPr fontId="4" type="noConversion"/>
  </si>
  <si>
    <t>-</t>
    <phoneticPr fontId="4" type="noConversion"/>
  </si>
  <si>
    <t>14.9.5
~9.10</t>
    <phoneticPr fontId="4" type="noConversion"/>
  </si>
  <si>
    <t>14.9.11
~9.12</t>
    <phoneticPr fontId="4" type="noConversion"/>
  </si>
  <si>
    <t>14.9.13
~9.17</t>
    <phoneticPr fontId="4" type="noConversion"/>
  </si>
  <si>
    <t>14.9.18
~9.22</t>
    <phoneticPr fontId="4" type="noConversion"/>
  </si>
  <si>
    <t>14.9.23
~9.24</t>
    <phoneticPr fontId="4" type="noConversion"/>
  </si>
  <si>
    <t>14.9.25
~9.28</t>
    <phoneticPr fontId="4" type="noConversion"/>
  </si>
  <si>
    <t>14.9.29
~9.30</t>
    <phoneticPr fontId="4" type="noConversion"/>
  </si>
  <si>
    <t>14.10.2
~10.3</t>
    <phoneticPr fontId="4" type="noConversion"/>
  </si>
  <si>
    <t>14.10.4
~10.6</t>
    <phoneticPr fontId="4" type="noConversion"/>
  </si>
  <si>
    <t>승마장</t>
    <phoneticPr fontId="4" type="noConversion"/>
  </si>
  <si>
    <t>수영장</t>
    <phoneticPr fontId="4" type="noConversion"/>
  </si>
  <si>
    <t>골프장</t>
    <phoneticPr fontId="4" type="noConversion"/>
  </si>
  <si>
    <t>백석초3</t>
    <phoneticPr fontId="4" type="noConversion"/>
  </si>
  <si>
    <t>14.9.13
~9.19</t>
    <phoneticPr fontId="4" type="noConversion"/>
  </si>
  <si>
    <t>14.9.20
~9.23</t>
    <phoneticPr fontId="4" type="noConversion"/>
  </si>
  <si>
    <t>14.9.29
~10.1</t>
    <phoneticPr fontId="4" type="noConversion"/>
  </si>
  <si>
    <t>14.10.2
~10.3</t>
    <phoneticPr fontId="4" type="noConversion"/>
  </si>
  <si>
    <t>14.10.4
~10.5</t>
    <phoneticPr fontId="4" type="noConversion"/>
  </si>
  <si>
    <t>드림파크</t>
    <phoneticPr fontId="4" type="noConversion"/>
  </si>
  <si>
    <t>-</t>
    <phoneticPr fontId="4" type="noConversion"/>
  </si>
  <si>
    <t>주경기장</t>
    <phoneticPr fontId="4" type="noConversion"/>
  </si>
  <si>
    <t>더호텔영종</t>
    <phoneticPr fontId="4" type="noConversion"/>
  </si>
  <si>
    <t>MTB</t>
    <phoneticPr fontId="4" type="noConversion"/>
  </si>
  <si>
    <t>인천공항</t>
    <phoneticPr fontId="4" type="noConversion"/>
  </si>
  <si>
    <t>용유역</t>
    <phoneticPr fontId="4" type="noConversion"/>
  </si>
  <si>
    <t>도착</t>
    <phoneticPr fontId="4" type="noConversion"/>
  </si>
  <si>
    <t>14.9.13
~9.16</t>
    <phoneticPr fontId="4" type="noConversion"/>
  </si>
  <si>
    <t>14.9.17
~9.30</t>
    <phoneticPr fontId="4" type="noConversion"/>
  </si>
  <si>
    <t>14.10.1</t>
    <phoneticPr fontId="4" type="noConversion"/>
  </si>
  <si>
    <t>14.10.2
~10.7</t>
    <phoneticPr fontId="4" type="noConversion"/>
  </si>
  <si>
    <t>더호텔영종</t>
    <phoneticPr fontId="4" type="noConversion"/>
  </si>
  <si>
    <t>14.9.5
~9.12</t>
    <phoneticPr fontId="4" type="noConversion"/>
  </si>
  <si>
    <t>하얏트</t>
    <phoneticPr fontId="4" type="noConversion"/>
  </si>
  <si>
    <t>연세대기숙사</t>
    <phoneticPr fontId="4" type="noConversion"/>
  </si>
  <si>
    <t>테크노파크역</t>
    <phoneticPr fontId="4" type="noConversion"/>
  </si>
  <si>
    <t>오크우드호텔</t>
    <phoneticPr fontId="4" type="noConversion"/>
  </si>
  <si>
    <t>14.9.17
~9.30</t>
    <phoneticPr fontId="4" type="noConversion"/>
  </si>
  <si>
    <t>14.10.2
~10.7</t>
    <phoneticPr fontId="4" type="noConversion"/>
  </si>
  <si>
    <t>경유</t>
    <phoneticPr fontId="4" type="noConversion"/>
  </si>
  <si>
    <t>14.9.9
~9.15</t>
    <phoneticPr fontId="4" type="noConversion"/>
  </si>
  <si>
    <t>14.9.16
~9.20</t>
    <phoneticPr fontId="4" type="noConversion"/>
  </si>
  <si>
    <t>14.9.21
~9.26</t>
    <phoneticPr fontId="4" type="noConversion"/>
  </si>
  <si>
    <t>14.9.27
~10.2</t>
    <phoneticPr fontId="4" type="noConversion"/>
  </si>
  <si>
    <t>14.10.3
~10.5</t>
    <phoneticPr fontId="4" type="noConversion"/>
  </si>
  <si>
    <t>14.9.5
~10.7</t>
    <phoneticPr fontId="4" type="noConversion"/>
  </si>
  <si>
    <t>14.9.13
~10.1</t>
    <phoneticPr fontId="4" type="noConversion"/>
  </si>
  <si>
    <t>하얏트 회차</t>
  </si>
  <si>
    <t>24:00</t>
    <phoneticPr fontId="4" type="noConversion"/>
  </si>
  <si>
    <t>-</t>
    <phoneticPr fontId="4" type="noConversion"/>
  </si>
  <si>
    <t>-</t>
    <phoneticPr fontId="4" type="noConversion"/>
  </si>
  <si>
    <t>-</t>
    <phoneticPr fontId="4" type="noConversion"/>
  </si>
  <si>
    <t>하얏트 회차</t>
    <phoneticPr fontId="4" type="noConversion"/>
  </si>
  <si>
    <t>하얏트 회차</t>
    <phoneticPr fontId="4" type="noConversion"/>
  </si>
  <si>
    <t>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</si>
</sst>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h:mm;@"/>
    <numFmt numFmtId="177" formatCode="0#&quot;:&quot;##"/>
  </numFmts>
  <fonts count="9" x14ac:knownFonts="1">
    <font>
      <sz val="10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22"/>
      <color theme="1"/>
      <name val="나눔고딕 ExtraBold"/>
      <family val="3"/>
      <charset val="129"/>
    </font>
    <font>
      <sz val="14"/>
      <color theme="1"/>
      <name val="나눔고딕 ExtraBold"/>
      <family val="3"/>
      <charset val="129"/>
    </font>
    <font>
      <b/>
      <sz val="10"/>
      <color rgb="FF0070C0"/>
      <name val="맑은 고딕"/>
      <family val="3"/>
      <charset val="129"/>
    </font>
    <font>
      <b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0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20" fontId="1" fillId="0" borderId="6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20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20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20" fontId="1" fillId="0" borderId="25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20" fontId="1" fillId="0" borderId="25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0" fontId="1" fillId="3" borderId="27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20" fontId="1" fillId="3" borderId="19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20" fontId="1" fillId="3" borderId="21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1" fillId="3" borderId="27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176" fontId="1" fillId="3" borderId="19" xfId="0" applyNumberFormat="1" applyFont="1" applyFill="1" applyBorder="1" applyAlignment="1">
      <alignment horizontal="center" vertical="center" wrapText="1"/>
    </xf>
    <xf numFmtId="176" fontId="1" fillId="0" borderId="27" xfId="0" applyNumberFormat="1" applyFont="1" applyBorder="1" applyAlignment="1">
      <alignment horizontal="center" vertical="center" wrapText="1"/>
    </xf>
    <xf numFmtId="20" fontId="1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20" fontId="1" fillId="0" borderId="13" xfId="0" applyNumberFormat="1" applyFont="1" applyBorder="1" applyAlignment="1">
      <alignment horizontal="center" vertical="center" wrapText="1"/>
    </xf>
    <xf numFmtId="20" fontId="1" fillId="3" borderId="25" xfId="0" applyNumberFormat="1" applyFont="1" applyFill="1" applyBorder="1" applyAlignment="1">
      <alignment horizontal="center" vertical="center" wrapText="1"/>
    </xf>
    <xf numFmtId="20" fontId="1" fillId="3" borderId="28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77" fontId="1" fillId="3" borderId="7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77" fontId="1" fillId="0" borderId="13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3" borderId="25" xfId="0" applyNumberFormat="1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177" fontId="1" fillId="3" borderId="27" xfId="0" applyNumberFormat="1" applyFont="1" applyFill="1" applyBorder="1" applyAlignment="1">
      <alignment horizontal="center" vertical="center" wrapText="1"/>
    </xf>
    <xf numFmtId="177" fontId="1" fillId="3" borderId="21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177" fontId="1" fillId="3" borderId="28" xfId="0" applyNumberFormat="1" applyFont="1" applyFill="1" applyBorder="1" applyAlignment="1">
      <alignment horizontal="center" vertical="center" wrapText="1"/>
    </xf>
    <xf numFmtId="177" fontId="1" fillId="3" borderId="19" xfId="0" applyNumberFormat="1" applyFont="1" applyFill="1" applyBorder="1" applyAlignment="1">
      <alignment horizontal="center" vertical="center" wrapText="1"/>
    </xf>
    <xf numFmtId="177" fontId="1" fillId="0" borderId="13" xfId="0" applyNumberFormat="1" applyFont="1" applyBorder="1" applyAlignment="1">
      <alignment horizontal="center" vertical="center" wrapText="1"/>
    </xf>
    <xf numFmtId="177" fontId="1" fillId="0" borderId="25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center" vertical="center" wrapText="1"/>
    </xf>
    <xf numFmtId="177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77" fontId="1" fillId="0" borderId="28" xfId="0" applyNumberFormat="1" applyFont="1" applyFill="1" applyBorder="1" applyAlignment="1">
      <alignment horizontal="center" vertical="center" wrapText="1"/>
    </xf>
    <xf numFmtId="177" fontId="1" fillId="0" borderId="19" xfId="0" applyNumberFormat="1" applyFont="1" applyFill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center" vertical="center" wrapText="1"/>
    </xf>
    <xf numFmtId="176" fontId="1" fillId="0" borderId="25" xfId="0" applyNumberFormat="1" applyFont="1" applyBorder="1" applyAlignment="1">
      <alignment horizontal="center" vertical="center" wrapText="1"/>
    </xf>
    <xf numFmtId="176" fontId="1" fillId="0" borderId="24" xfId="0" applyNumberFormat="1" applyFont="1" applyBorder="1" applyAlignment="1">
      <alignment horizontal="center" vertical="center" wrapText="1"/>
    </xf>
    <xf numFmtId="20" fontId="1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76" fontId="1" fillId="3" borderId="7" xfId="0" applyNumberFormat="1" applyFont="1" applyFill="1" applyBorder="1" applyAlignment="1">
      <alignment horizontal="center" vertical="center" wrapText="1"/>
    </xf>
    <xf numFmtId="176" fontId="1" fillId="3" borderId="9" xfId="0" applyNumberFormat="1" applyFont="1" applyFill="1" applyBorder="1" applyAlignment="1">
      <alignment horizontal="center" vertical="center" wrapText="1"/>
    </xf>
    <xf numFmtId="20" fontId="1" fillId="0" borderId="32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81"/>
  <sheetViews>
    <sheetView workbookViewId="0">
      <selection activeCell="D15" sqref="D15"/>
    </sheetView>
  </sheetViews>
  <sheetFormatPr defaultRowHeight="13.5" x14ac:dyDescent="0.25"/>
  <cols>
    <col min="1" max="1" width="12.7109375" customWidth="1"/>
    <col min="2" max="11" width="13.7109375" customWidth="1"/>
    <col min="13" max="13" width="15.28515625" customWidth="1"/>
    <col min="14" max="14" width="12.7109375" customWidth="1"/>
    <col min="15" max="24" width="13.7109375" customWidth="1"/>
  </cols>
  <sheetData>
    <row r="1" spans="1:25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3" spans="1:25" s="11" customFormat="1" ht="27.75" customHeight="1" x14ac:dyDescent="0.25">
      <c r="A3" s="11" t="s">
        <v>14</v>
      </c>
    </row>
    <row r="4" spans="1:25" ht="13.5" customHeight="1" x14ac:dyDescent="0.25">
      <c r="A4" s="28" t="s">
        <v>0</v>
      </c>
      <c r="B4" s="161" t="s">
        <v>1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3"/>
      <c r="N4" s="28" t="s">
        <v>0</v>
      </c>
      <c r="O4" s="162" t="s">
        <v>2</v>
      </c>
      <c r="P4" s="162"/>
      <c r="Q4" s="162"/>
      <c r="R4" s="162"/>
      <c r="S4" s="162"/>
      <c r="T4" s="162"/>
      <c r="U4" s="162"/>
      <c r="V4" s="162"/>
      <c r="W4" s="162"/>
      <c r="X4" s="162"/>
      <c r="Y4" s="164"/>
    </row>
    <row r="5" spans="1:25" ht="13.5" customHeight="1" x14ac:dyDescent="0.25">
      <c r="A5" s="165" t="s">
        <v>3</v>
      </c>
      <c r="B5" s="23" t="s">
        <v>4</v>
      </c>
      <c r="C5" s="161" t="s">
        <v>75</v>
      </c>
      <c r="D5" s="162"/>
      <c r="E5" s="162"/>
      <c r="F5" s="162"/>
      <c r="G5" s="162"/>
      <c r="H5" s="162"/>
      <c r="I5" s="162"/>
      <c r="J5" s="162"/>
      <c r="K5" s="42" t="s">
        <v>102</v>
      </c>
      <c r="L5" s="27" t="s">
        <v>6</v>
      </c>
      <c r="M5" s="167" t="s">
        <v>8</v>
      </c>
      <c r="N5" s="165" t="s">
        <v>3</v>
      </c>
      <c r="O5" s="22" t="s">
        <v>4</v>
      </c>
      <c r="P5" s="174" t="s">
        <v>115</v>
      </c>
      <c r="Q5" s="174"/>
      <c r="R5" s="174"/>
      <c r="S5" s="174"/>
      <c r="T5" s="174"/>
      <c r="U5" s="174"/>
      <c r="V5" s="174"/>
      <c r="W5" s="174"/>
      <c r="X5" s="28" t="s">
        <v>5</v>
      </c>
      <c r="Y5" s="165" t="s">
        <v>74</v>
      </c>
    </row>
    <row r="6" spans="1:25" ht="15" customHeight="1" x14ac:dyDescent="0.25">
      <c r="A6" s="166"/>
      <c r="B6" s="41" t="s">
        <v>110</v>
      </c>
      <c r="C6" s="28" t="s">
        <v>111</v>
      </c>
      <c r="D6" s="28" t="s">
        <v>112</v>
      </c>
      <c r="E6" s="28" t="s">
        <v>98</v>
      </c>
      <c r="F6" s="28" t="s">
        <v>99</v>
      </c>
      <c r="G6" s="28" t="s">
        <v>107</v>
      </c>
      <c r="H6" s="28" t="s">
        <v>100</v>
      </c>
      <c r="I6" s="28" t="s">
        <v>9</v>
      </c>
      <c r="J6" s="28" t="s">
        <v>101</v>
      </c>
      <c r="K6" s="28" t="s">
        <v>10</v>
      </c>
      <c r="L6" s="24" t="s">
        <v>7</v>
      </c>
      <c r="M6" s="168"/>
      <c r="N6" s="166"/>
      <c r="O6" s="22" t="s">
        <v>10</v>
      </c>
      <c r="P6" s="28" t="s">
        <v>101</v>
      </c>
      <c r="Q6" s="28" t="s">
        <v>9</v>
      </c>
      <c r="R6" s="28" t="s">
        <v>100</v>
      </c>
      <c r="S6" s="28" t="s">
        <v>98</v>
      </c>
      <c r="T6" s="28" t="s">
        <v>99</v>
      </c>
      <c r="U6" s="28" t="s">
        <v>98</v>
      </c>
      <c r="V6" s="28" t="s">
        <v>112</v>
      </c>
      <c r="W6" s="28" t="s">
        <v>111</v>
      </c>
      <c r="X6" s="41" t="s">
        <v>110</v>
      </c>
      <c r="Y6" s="166"/>
    </row>
    <row r="7" spans="1:25" ht="15" customHeight="1" x14ac:dyDescent="0.25">
      <c r="A7" s="175" t="s">
        <v>108</v>
      </c>
      <c r="B7" s="8">
        <v>0.25</v>
      </c>
      <c r="C7" s="8">
        <v>0.25208333333333333</v>
      </c>
      <c r="D7" s="8">
        <v>0.25555555555555559</v>
      </c>
      <c r="E7" s="8">
        <v>0.27291666666666664</v>
      </c>
      <c r="F7" s="8">
        <v>0.27499999999999997</v>
      </c>
      <c r="G7" s="8">
        <v>0.27708333333333335</v>
      </c>
      <c r="H7" s="8">
        <v>0.28750000000000003</v>
      </c>
      <c r="I7" s="8">
        <v>0.29166666666666669</v>
      </c>
      <c r="J7" s="8" t="s">
        <v>76</v>
      </c>
      <c r="K7" s="9" t="s">
        <v>76</v>
      </c>
      <c r="L7" s="9">
        <v>1</v>
      </c>
      <c r="M7" s="156" t="s">
        <v>129</v>
      </c>
      <c r="N7" s="175" t="s">
        <v>108</v>
      </c>
      <c r="O7" s="9" t="s">
        <v>130</v>
      </c>
      <c r="P7" s="9" t="s">
        <v>130</v>
      </c>
      <c r="Q7" s="8">
        <v>0.29166666666666669</v>
      </c>
      <c r="R7" s="8">
        <v>0.29583333333333334</v>
      </c>
      <c r="S7" s="8">
        <v>0.30624999999999997</v>
      </c>
      <c r="T7" s="8">
        <v>0.30833333333333335</v>
      </c>
      <c r="U7" s="8">
        <v>0.31041666666666667</v>
      </c>
      <c r="V7" s="8">
        <v>0.32777777777777778</v>
      </c>
      <c r="W7" s="8">
        <v>0.33124999999999999</v>
      </c>
      <c r="X7" s="8">
        <v>0.33333333333333331</v>
      </c>
      <c r="Y7" s="9">
        <v>1</v>
      </c>
    </row>
    <row r="8" spans="1:25" ht="15" customHeight="1" x14ac:dyDescent="0.25">
      <c r="A8" s="170"/>
      <c r="B8" s="6">
        <v>0.27083333333333331</v>
      </c>
      <c r="C8" s="6">
        <v>0.27291666666666664</v>
      </c>
      <c r="D8" s="6">
        <v>0.27638888888888885</v>
      </c>
      <c r="E8" s="6">
        <v>0.29375000000000001</v>
      </c>
      <c r="F8" s="6">
        <v>0.29583333333333334</v>
      </c>
      <c r="G8" s="6">
        <v>0.29791666666666666</v>
      </c>
      <c r="H8" s="6">
        <v>0.30833333333333335</v>
      </c>
      <c r="I8" s="6">
        <v>0.3125</v>
      </c>
      <c r="J8" s="6" t="s">
        <v>76</v>
      </c>
      <c r="K8" s="6" t="s">
        <v>76</v>
      </c>
      <c r="L8" s="7">
        <v>1</v>
      </c>
      <c r="M8" s="156" t="s">
        <v>129</v>
      </c>
      <c r="N8" s="170"/>
      <c r="O8" s="6" t="s">
        <v>130</v>
      </c>
      <c r="P8" s="6" t="s">
        <v>130</v>
      </c>
      <c r="Q8" s="6">
        <v>0.35416666666666669</v>
      </c>
      <c r="R8" s="6">
        <v>0.35833333333333334</v>
      </c>
      <c r="S8" s="6">
        <v>0.36874999999999997</v>
      </c>
      <c r="T8" s="6">
        <v>0.37083333333333335</v>
      </c>
      <c r="U8" s="6">
        <v>0.37291666666666662</v>
      </c>
      <c r="V8" s="6">
        <v>0.39027777777777778</v>
      </c>
      <c r="W8" s="6">
        <v>0.39374999999999999</v>
      </c>
      <c r="X8" s="6">
        <v>0.39583333333333331</v>
      </c>
      <c r="Y8" s="7">
        <v>1</v>
      </c>
    </row>
    <row r="9" spans="1:25" ht="15" customHeight="1" x14ac:dyDescent="0.25">
      <c r="A9" s="170"/>
      <c r="B9" s="6">
        <v>0.29166666666666669</v>
      </c>
      <c r="C9" s="6">
        <v>0.29375000000000001</v>
      </c>
      <c r="D9" s="6">
        <v>0.29722222222222222</v>
      </c>
      <c r="E9" s="6">
        <v>0.31458333333333333</v>
      </c>
      <c r="F9" s="6">
        <v>0.31666666666666665</v>
      </c>
      <c r="G9" s="6">
        <v>0.31875000000000003</v>
      </c>
      <c r="H9" s="6">
        <v>0.32916666666666666</v>
      </c>
      <c r="I9" s="6">
        <v>0.33333333333333331</v>
      </c>
      <c r="J9" s="6" t="s">
        <v>76</v>
      </c>
      <c r="K9" s="6" t="s">
        <v>76</v>
      </c>
      <c r="L9" s="7">
        <v>1</v>
      </c>
      <c r="M9" s="156" t="s">
        <v>129</v>
      </c>
      <c r="N9" s="170"/>
      <c r="O9" s="6" t="s">
        <v>130</v>
      </c>
      <c r="P9" s="6" t="s">
        <v>130</v>
      </c>
      <c r="Q9" s="6">
        <v>0.375</v>
      </c>
      <c r="R9" s="6">
        <v>0.37916666666666665</v>
      </c>
      <c r="S9" s="6">
        <v>0.38958333333333334</v>
      </c>
      <c r="T9" s="6">
        <v>0.39166666666666666</v>
      </c>
      <c r="U9" s="6">
        <v>0.39374999999999999</v>
      </c>
      <c r="V9" s="6">
        <v>0.41111111111111115</v>
      </c>
      <c r="W9" s="6">
        <v>0.4145833333333333</v>
      </c>
      <c r="X9" s="6">
        <v>0.41666666666666669</v>
      </c>
      <c r="Y9" s="7">
        <v>1</v>
      </c>
    </row>
    <row r="10" spans="1:25" ht="15" customHeight="1" x14ac:dyDescent="0.25">
      <c r="A10" s="170"/>
      <c r="B10" s="6">
        <v>0.3125</v>
      </c>
      <c r="C10" s="6">
        <v>0.31458333333333333</v>
      </c>
      <c r="D10" s="6">
        <v>0.31805555555555554</v>
      </c>
      <c r="E10" s="6">
        <v>0.3354166666666667</v>
      </c>
      <c r="F10" s="6">
        <v>0.33749999999999997</v>
      </c>
      <c r="G10" s="6">
        <v>0.33958333333333335</v>
      </c>
      <c r="H10" s="6">
        <v>0.35000000000000003</v>
      </c>
      <c r="I10" s="6">
        <v>0.35416666666666669</v>
      </c>
      <c r="J10" s="6" t="s">
        <v>76</v>
      </c>
      <c r="K10" s="6" t="s">
        <v>76</v>
      </c>
      <c r="L10" s="7">
        <v>1</v>
      </c>
      <c r="M10" s="156" t="s">
        <v>129</v>
      </c>
      <c r="N10" s="170"/>
      <c r="O10" s="6" t="s">
        <v>130</v>
      </c>
      <c r="P10" s="6" t="s">
        <v>130</v>
      </c>
      <c r="Q10" s="6">
        <v>0.39583333333333331</v>
      </c>
      <c r="R10" s="6">
        <v>0.39999999999999997</v>
      </c>
      <c r="S10" s="6">
        <v>0.41041666666666665</v>
      </c>
      <c r="T10" s="6">
        <v>0.41250000000000003</v>
      </c>
      <c r="U10" s="6">
        <v>0.4145833333333333</v>
      </c>
      <c r="V10" s="6">
        <v>0.43194444444444446</v>
      </c>
      <c r="W10" s="6">
        <v>0.43541666666666662</v>
      </c>
      <c r="X10" s="6">
        <v>0.4375</v>
      </c>
      <c r="Y10" s="7">
        <v>1</v>
      </c>
    </row>
    <row r="11" spans="1:25" ht="15" customHeight="1" x14ac:dyDescent="0.25">
      <c r="A11" s="170"/>
      <c r="B11" s="6">
        <v>0.33333333333333331</v>
      </c>
      <c r="C11" s="6">
        <v>0.3354166666666667</v>
      </c>
      <c r="D11" s="6">
        <v>0.33888888888888885</v>
      </c>
      <c r="E11" s="6">
        <v>0.35625000000000001</v>
      </c>
      <c r="F11" s="6">
        <v>0.35833333333333334</v>
      </c>
      <c r="G11" s="6">
        <v>0.36041666666666666</v>
      </c>
      <c r="H11" s="6">
        <v>0.37083333333333335</v>
      </c>
      <c r="I11" s="6">
        <v>0.375</v>
      </c>
      <c r="J11" s="6" t="s">
        <v>76</v>
      </c>
      <c r="K11" s="6" t="s">
        <v>76</v>
      </c>
      <c r="L11" s="7">
        <v>1</v>
      </c>
      <c r="M11" s="156" t="s">
        <v>129</v>
      </c>
      <c r="N11" s="170"/>
      <c r="O11" s="6" t="s">
        <v>130</v>
      </c>
      <c r="P11" s="6" t="s">
        <v>130</v>
      </c>
      <c r="Q11" s="6">
        <v>0.41666666666666669</v>
      </c>
      <c r="R11" s="6">
        <v>0.42083333333333334</v>
      </c>
      <c r="S11" s="6">
        <v>0.43124999999999997</v>
      </c>
      <c r="T11" s="6">
        <v>0.43333333333333335</v>
      </c>
      <c r="U11" s="6">
        <v>0.43541666666666662</v>
      </c>
      <c r="V11" s="6">
        <v>0.45277777777777778</v>
      </c>
      <c r="W11" s="6">
        <v>0.45624999999999999</v>
      </c>
      <c r="X11" s="6">
        <v>0.45833333333333331</v>
      </c>
      <c r="Y11" s="7">
        <v>1</v>
      </c>
    </row>
    <row r="12" spans="1:25" ht="15" customHeight="1" x14ac:dyDescent="0.25">
      <c r="A12" s="170"/>
      <c r="B12" s="6">
        <v>0.45833333333333331</v>
      </c>
      <c r="C12" s="6">
        <v>0.4604166666666667</v>
      </c>
      <c r="D12" s="6">
        <v>0.46388888888888885</v>
      </c>
      <c r="E12" s="6">
        <v>0.48125000000000001</v>
      </c>
      <c r="F12" s="6">
        <v>0.48333333333333334</v>
      </c>
      <c r="G12" s="6">
        <v>0.48541666666666666</v>
      </c>
      <c r="H12" s="6">
        <v>0.49583333333333335</v>
      </c>
      <c r="I12" s="6">
        <v>0.5</v>
      </c>
      <c r="J12" s="6" t="s">
        <v>76</v>
      </c>
      <c r="K12" s="154" t="s">
        <v>76</v>
      </c>
      <c r="L12" s="7">
        <v>1</v>
      </c>
      <c r="M12" s="156" t="s">
        <v>129</v>
      </c>
      <c r="N12" s="170"/>
      <c r="O12" s="154" t="s">
        <v>130</v>
      </c>
      <c r="P12" s="154" t="s">
        <v>130</v>
      </c>
      <c r="Q12" s="6">
        <v>0.66666666666666663</v>
      </c>
      <c r="R12" s="6">
        <v>0.67083333333333339</v>
      </c>
      <c r="S12" s="6">
        <v>0.68125000000000002</v>
      </c>
      <c r="T12" s="6">
        <v>0.68333333333333324</v>
      </c>
      <c r="U12" s="6">
        <v>0.68541666666666667</v>
      </c>
      <c r="V12" s="6">
        <v>0.70277777777777783</v>
      </c>
      <c r="W12" s="6">
        <v>0.70624999999999993</v>
      </c>
      <c r="X12" s="6">
        <v>0.70833333333333337</v>
      </c>
      <c r="Y12" s="7">
        <v>1</v>
      </c>
    </row>
    <row r="13" spans="1:25" ht="15" customHeight="1" x14ac:dyDescent="0.25">
      <c r="A13" s="170"/>
      <c r="B13" s="6">
        <v>0.5</v>
      </c>
      <c r="C13" s="6">
        <v>0.50208333333333333</v>
      </c>
      <c r="D13" s="6">
        <v>0.50555555555555554</v>
      </c>
      <c r="E13" s="6">
        <v>0.5229166666666667</v>
      </c>
      <c r="F13" s="6">
        <v>0.52500000000000002</v>
      </c>
      <c r="G13" s="6">
        <v>0.52708333333333335</v>
      </c>
      <c r="H13" s="6">
        <v>0.53749999999999998</v>
      </c>
      <c r="I13" s="6">
        <v>0.54166666666666663</v>
      </c>
      <c r="J13" s="6" t="s">
        <v>76</v>
      </c>
      <c r="K13" s="154" t="s">
        <v>76</v>
      </c>
      <c r="L13" s="7">
        <v>1</v>
      </c>
      <c r="M13" s="156" t="s">
        <v>129</v>
      </c>
      <c r="N13" s="170"/>
      <c r="O13" s="154" t="s">
        <v>130</v>
      </c>
      <c r="P13" s="154" t="s">
        <v>130</v>
      </c>
      <c r="Q13" s="6">
        <v>0.70833333333333337</v>
      </c>
      <c r="R13" s="6">
        <v>0.71250000000000002</v>
      </c>
      <c r="S13" s="6">
        <v>0.72291666666666676</v>
      </c>
      <c r="T13" s="6">
        <v>0.72499999999999998</v>
      </c>
      <c r="U13" s="6">
        <v>0.7270833333333333</v>
      </c>
      <c r="V13" s="6">
        <v>0.74444444444444446</v>
      </c>
      <c r="W13" s="6">
        <v>0.74791666666666667</v>
      </c>
      <c r="X13" s="6">
        <v>0.75</v>
      </c>
      <c r="Y13" s="7">
        <v>1</v>
      </c>
    </row>
    <row r="14" spans="1:25" ht="15" customHeight="1" x14ac:dyDescent="0.25">
      <c r="A14" s="170"/>
      <c r="B14" s="6">
        <v>0.54166666666666663</v>
      </c>
      <c r="C14" s="6">
        <v>0.54375000000000007</v>
      </c>
      <c r="D14" s="6">
        <v>0.54722222222222217</v>
      </c>
      <c r="E14" s="6">
        <v>0.56458333333333333</v>
      </c>
      <c r="F14" s="6">
        <v>0.56666666666666665</v>
      </c>
      <c r="G14" s="6">
        <v>0.56874999999999998</v>
      </c>
      <c r="H14" s="6">
        <v>0.57916666666666672</v>
      </c>
      <c r="I14" s="6">
        <v>0.58333333333333337</v>
      </c>
      <c r="J14" s="6" t="s">
        <v>76</v>
      </c>
      <c r="K14" s="154" t="s">
        <v>76</v>
      </c>
      <c r="L14" s="7">
        <v>1</v>
      </c>
      <c r="M14" s="156" t="s">
        <v>129</v>
      </c>
      <c r="N14" s="170"/>
      <c r="O14" s="6" t="s">
        <v>130</v>
      </c>
      <c r="P14" s="6" t="s">
        <v>130</v>
      </c>
      <c r="Q14" s="6">
        <v>0.75</v>
      </c>
      <c r="R14" s="6">
        <v>0.75416666666666676</v>
      </c>
      <c r="S14" s="6">
        <v>0.76458333333333339</v>
      </c>
      <c r="T14" s="6">
        <v>0.76666666666666661</v>
      </c>
      <c r="U14" s="6">
        <v>0.76874999999999993</v>
      </c>
      <c r="V14" s="6">
        <v>0.78611111111111109</v>
      </c>
      <c r="W14" s="6">
        <v>0.7895833333333333</v>
      </c>
      <c r="X14" s="6">
        <v>0.79166666666666663</v>
      </c>
      <c r="Y14" s="7">
        <v>1</v>
      </c>
    </row>
    <row r="15" spans="1:25" ht="15" customHeight="1" x14ac:dyDescent="0.25">
      <c r="A15" s="170"/>
      <c r="B15" s="6">
        <v>0.58333333333333337</v>
      </c>
      <c r="C15" s="6">
        <v>0.5854166666666667</v>
      </c>
      <c r="D15" s="6">
        <v>0.58888888888888891</v>
      </c>
      <c r="E15" s="6">
        <v>0.60625000000000007</v>
      </c>
      <c r="F15" s="6">
        <v>0.60833333333333328</v>
      </c>
      <c r="G15" s="6">
        <v>0.61041666666666672</v>
      </c>
      <c r="H15" s="6">
        <v>0.62083333333333335</v>
      </c>
      <c r="I15" s="6">
        <v>0.625</v>
      </c>
      <c r="J15" s="6" t="s">
        <v>76</v>
      </c>
      <c r="K15" s="154" t="s">
        <v>76</v>
      </c>
      <c r="L15" s="7">
        <v>1</v>
      </c>
      <c r="M15" s="156" t="s">
        <v>129</v>
      </c>
      <c r="N15" s="170"/>
      <c r="O15" s="6" t="s">
        <v>130</v>
      </c>
      <c r="P15" s="6" t="s">
        <v>130</v>
      </c>
      <c r="Q15" s="6">
        <v>0.79166666666666663</v>
      </c>
      <c r="R15" s="6">
        <v>0.79583333333333339</v>
      </c>
      <c r="S15" s="6">
        <v>0.80625000000000002</v>
      </c>
      <c r="T15" s="6">
        <v>0.80833333333333324</v>
      </c>
      <c r="U15" s="6">
        <v>0.81041666666666667</v>
      </c>
      <c r="V15" s="6">
        <v>0.82777777777777783</v>
      </c>
      <c r="W15" s="6">
        <v>0.83124999999999993</v>
      </c>
      <c r="X15" s="6">
        <v>0.83333333333333337</v>
      </c>
      <c r="Y15" s="7">
        <v>1</v>
      </c>
    </row>
    <row r="16" spans="1:25" ht="15" customHeight="1" x14ac:dyDescent="0.25">
      <c r="A16" s="170"/>
      <c r="B16" s="6">
        <v>0.625</v>
      </c>
      <c r="C16" s="6">
        <v>0.62708333333333333</v>
      </c>
      <c r="D16" s="6">
        <v>0.63055555555555554</v>
      </c>
      <c r="E16" s="6">
        <v>0.6479166666666667</v>
      </c>
      <c r="F16" s="6">
        <v>0.65</v>
      </c>
      <c r="G16" s="6">
        <v>0.65208333333333335</v>
      </c>
      <c r="H16" s="6">
        <v>0.66249999999999998</v>
      </c>
      <c r="I16" s="6">
        <v>0.66666666666666663</v>
      </c>
      <c r="J16" s="6" t="s">
        <v>76</v>
      </c>
      <c r="K16" s="154" t="s">
        <v>76</v>
      </c>
      <c r="L16" s="7">
        <v>1</v>
      </c>
      <c r="M16" s="156" t="s">
        <v>129</v>
      </c>
      <c r="N16" s="170"/>
      <c r="O16" s="154" t="s">
        <v>130</v>
      </c>
      <c r="P16" s="154" t="s">
        <v>130</v>
      </c>
      <c r="Q16" s="6">
        <v>0.875</v>
      </c>
      <c r="R16" s="6">
        <v>0.87916666666666676</v>
      </c>
      <c r="S16" s="6">
        <v>0.88958333333333339</v>
      </c>
      <c r="T16" s="6">
        <v>0.89166666666666661</v>
      </c>
      <c r="U16" s="6">
        <v>0.89374999999999993</v>
      </c>
      <c r="V16" s="6">
        <v>0.91111111111111109</v>
      </c>
      <c r="W16" s="6">
        <v>0.9145833333333333</v>
      </c>
      <c r="X16" s="6">
        <v>0.91666666666666663</v>
      </c>
      <c r="Y16" s="7">
        <v>1</v>
      </c>
    </row>
    <row r="17" spans="1:25" ht="15" customHeight="1" x14ac:dyDescent="0.25">
      <c r="A17" s="170"/>
      <c r="B17" s="6">
        <v>0.66666666666666663</v>
      </c>
      <c r="C17" s="6">
        <v>0.66875000000000007</v>
      </c>
      <c r="D17" s="6">
        <v>0.67222222222222217</v>
      </c>
      <c r="E17" s="6">
        <v>0.68958333333333333</v>
      </c>
      <c r="F17" s="6">
        <v>0.69166666666666676</v>
      </c>
      <c r="G17" s="6">
        <v>0.69374999999999998</v>
      </c>
      <c r="H17" s="6">
        <v>0.70416666666666661</v>
      </c>
      <c r="I17" s="6">
        <v>0.70833333333333337</v>
      </c>
      <c r="J17" s="6" t="s">
        <v>76</v>
      </c>
      <c r="K17" s="6" t="s">
        <v>76</v>
      </c>
      <c r="L17" s="7">
        <v>1</v>
      </c>
      <c r="M17" s="156" t="s">
        <v>129</v>
      </c>
      <c r="N17" s="170"/>
      <c r="O17" s="154" t="s">
        <v>130</v>
      </c>
      <c r="P17" s="154" t="s">
        <v>130</v>
      </c>
      <c r="Q17" s="6">
        <v>0.91666666666666663</v>
      </c>
      <c r="R17" s="6">
        <v>0.92083333333333339</v>
      </c>
      <c r="S17" s="6">
        <v>0.93125000000000002</v>
      </c>
      <c r="T17" s="6">
        <v>0.93333333333333324</v>
      </c>
      <c r="U17" s="6">
        <v>0.93541666666666667</v>
      </c>
      <c r="V17" s="6">
        <v>0.95277777777777783</v>
      </c>
      <c r="W17" s="6">
        <v>0.95624999999999993</v>
      </c>
      <c r="X17" s="6">
        <v>0.95833333333333337</v>
      </c>
      <c r="Y17" s="7">
        <v>1</v>
      </c>
    </row>
    <row r="18" spans="1:25" ht="15" customHeight="1" x14ac:dyDescent="0.25">
      <c r="A18" s="170"/>
      <c r="B18" s="6">
        <v>0.70833333333333337</v>
      </c>
      <c r="C18" s="6">
        <v>0.7104166666666667</v>
      </c>
      <c r="D18" s="6">
        <v>0.71388888888888891</v>
      </c>
      <c r="E18" s="6">
        <v>0.73125000000000007</v>
      </c>
      <c r="F18" s="6">
        <v>0.73333333333333339</v>
      </c>
      <c r="G18" s="6">
        <v>0.73541666666666661</v>
      </c>
      <c r="H18" s="6">
        <v>0.74583333333333324</v>
      </c>
      <c r="I18" s="6">
        <v>0.75</v>
      </c>
      <c r="J18" s="6" t="s">
        <v>76</v>
      </c>
      <c r="K18" s="6" t="s">
        <v>76</v>
      </c>
      <c r="L18" s="7">
        <v>1</v>
      </c>
      <c r="M18" s="156" t="s">
        <v>129</v>
      </c>
      <c r="N18" s="170"/>
      <c r="O18" s="154" t="s">
        <v>130</v>
      </c>
      <c r="P18" s="154" t="s">
        <v>130</v>
      </c>
      <c r="Q18" s="7" t="s">
        <v>76</v>
      </c>
      <c r="R18" s="7" t="s">
        <v>76</v>
      </c>
      <c r="S18" s="7" t="s">
        <v>76</v>
      </c>
      <c r="T18" s="7" t="s">
        <v>76</v>
      </c>
      <c r="U18" s="7" t="s">
        <v>76</v>
      </c>
      <c r="V18" s="7" t="s">
        <v>76</v>
      </c>
      <c r="W18" s="7" t="s">
        <v>76</v>
      </c>
      <c r="X18" s="7" t="s">
        <v>76</v>
      </c>
      <c r="Y18" s="7" t="s">
        <v>76</v>
      </c>
    </row>
    <row r="19" spans="1:25" ht="15" customHeight="1" x14ac:dyDescent="0.25">
      <c r="A19" s="170"/>
      <c r="B19" s="6">
        <v>0.83333333333333337</v>
      </c>
      <c r="C19" s="6">
        <v>0.8354166666666667</v>
      </c>
      <c r="D19" s="6">
        <v>0.83888888888888891</v>
      </c>
      <c r="E19" s="6">
        <v>0.85625000000000007</v>
      </c>
      <c r="F19" s="6">
        <v>0.85833333333333339</v>
      </c>
      <c r="G19" s="6">
        <v>0.86041666666666661</v>
      </c>
      <c r="H19" s="6">
        <v>0.87083333333333324</v>
      </c>
      <c r="I19" s="6">
        <v>0.875</v>
      </c>
      <c r="J19" s="6" t="s">
        <v>76</v>
      </c>
      <c r="K19" s="154" t="s">
        <v>76</v>
      </c>
      <c r="L19" s="7">
        <v>1</v>
      </c>
      <c r="M19" s="156" t="s">
        <v>129</v>
      </c>
      <c r="N19" s="170"/>
      <c r="O19" s="154" t="s">
        <v>130</v>
      </c>
      <c r="P19" s="154" t="s">
        <v>130</v>
      </c>
      <c r="Q19" s="7" t="s">
        <v>76</v>
      </c>
      <c r="R19" s="7" t="s">
        <v>76</v>
      </c>
      <c r="S19" s="7" t="s">
        <v>76</v>
      </c>
      <c r="T19" s="7" t="s">
        <v>76</v>
      </c>
      <c r="U19" s="7" t="s">
        <v>76</v>
      </c>
      <c r="V19" s="7" t="s">
        <v>76</v>
      </c>
      <c r="W19" s="7" t="s">
        <v>76</v>
      </c>
      <c r="X19" s="7" t="s">
        <v>76</v>
      </c>
      <c r="Y19" s="7" t="s">
        <v>76</v>
      </c>
    </row>
    <row r="20" spans="1:25" ht="15" customHeight="1" thickBot="1" x14ac:dyDescent="0.3">
      <c r="A20" s="171"/>
      <c r="B20" s="59">
        <v>0.875</v>
      </c>
      <c r="C20" s="59">
        <v>0.87708333333333333</v>
      </c>
      <c r="D20" s="59">
        <v>0.88055555555555554</v>
      </c>
      <c r="E20" s="59">
        <v>0.8979166666666667</v>
      </c>
      <c r="F20" s="59">
        <v>0.9</v>
      </c>
      <c r="G20" s="59">
        <v>0.90208333333333324</v>
      </c>
      <c r="H20" s="59">
        <v>0.91249999999999998</v>
      </c>
      <c r="I20" s="59">
        <v>0.91666666666666663</v>
      </c>
      <c r="J20" s="59" t="s">
        <v>76</v>
      </c>
      <c r="K20" s="60" t="s">
        <v>76</v>
      </c>
      <c r="L20" s="60">
        <v>1</v>
      </c>
      <c r="M20" s="157" t="s">
        <v>129</v>
      </c>
      <c r="N20" s="171"/>
      <c r="O20" s="60" t="s">
        <v>76</v>
      </c>
      <c r="P20" s="60" t="s">
        <v>76</v>
      </c>
      <c r="Q20" s="60" t="s">
        <v>76</v>
      </c>
      <c r="R20" s="60" t="s">
        <v>76</v>
      </c>
      <c r="S20" s="60" t="s">
        <v>76</v>
      </c>
      <c r="T20" s="60" t="s">
        <v>76</v>
      </c>
      <c r="U20" s="60" t="s">
        <v>76</v>
      </c>
      <c r="V20" s="60" t="s">
        <v>76</v>
      </c>
      <c r="W20" s="60" t="s">
        <v>76</v>
      </c>
      <c r="X20" s="60" t="s">
        <v>76</v>
      </c>
      <c r="Y20" s="60" t="s">
        <v>76</v>
      </c>
    </row>
    <row r="21" spans="1:25" ht="15" customHeight="1" thickTop="1" x14ac:dyDescent="0.25">
      <c r="A21" s="173" t="s">
        <v>103</v>
      </c>
      <c r="B21" s="47">
        <v>0.22916666666666666</v>
      </c>
      <c r="C21" s="47">
        <v>0.23124999999999998</v>
      </c>
      <c r="D21" s="47">
        <v>0.23472222222222219</v>
      </c>
      <c r="E21" s="47">
        <v>0.25208333333333333</v>
      </c>
      <c r="F21" s="47">
        <v>0.25416666666666665</v>
      </c>
      <c r="G21" s="47">
        <v>0.25625000000000003</v>
      </c>
      <c r="H21" s="47">
        <v>0.26666666666666666</v>
      </c>
      <c r="I21" s="47">
        <v>0.27083333333333331</v>
      </c>
      <c r="J21" s="47" t="s">
        <v>76</v>
      </c>
      <c r="K21" s="46" t="s">
        <v>11</v>
      </c>
      <c r="L21" s="46">
        <v>1</v>
      </c>
      <c r="M21" s="57" t="s">
        <v>123</v>
      </c>
      <c r="N21" s="173" t="s">
        <v>103</v>
      </c>
      <c r="O21" s="46" t="s">
        <v>11</v>
      </c>
      <c r="P21" s="46" t="s">
        <v>76</v>
      </c>
      <c r="Q21" s="47">
        <v>0.27083333333333331</v>
      </c>
      <c r="R21" s="47">
        <v>0.27499999999999997</v>
      </c>
      <c r="S21" s="47">
        <v>0.28541666666666665</v>
      </c>
      <c r="T21" s="47">
        <v>0.28750000000000003</v>
      </c>
      <c r="U21" s="47">
        <v>0.28958333333333336</v>
      </c>
      <c r="V21" s="47">
        <v>0.30694444444444441</v>
      </c>
      <c r="W21" s="47">
        <v>0.31041666666666667</v>
      </c>
      <c r="X21" s="47">
        <v>0.3125</v>
      </c>
      <c r="Y21" s="46">
        <v>1</v>
      </c>
    </row>
    <row r="22" spans="1:25" ht="15" customHeight="1" x14ac:dyDescent="0.25">
      <c r="A22" s="173"/>
      <c r="B22" s="47">
        <v>0.25</v>
      </c>
      <c r="C22" s="47">
        <v>0.25208333333333333</v>
      </c>
      <c r="D22" s="47">
        <v>0.25555555555555559</v>
      </c>
      <c r="E22" s="47">
        <v>0.27291666666666664</v>
      </c>
      <c r="F22" s="47">
        <v>0.27499999999999997</v>
      </c>
      <c r="G22" s="47">
        <v>0.27708333333333335</v>
      </c>
      <c r="H22" s="47">
        <v>0.28750000000000003</v>
      </c>
      <c r="I22" s="47">
        <v>0.29166666666666669</v>
      </c>
      <c r="J22" s="47" t="s">
        <v>76</v>
      </c>
      <c r="K22" s="46" t="s">
        <v>11</v>
      </c>
      <c r="L22" s="46">
        <v>1</v>
      </c>
      <c r="M22" s="57" t="s">
        <v>123</v>
      </c>
      <c r="N22" s="173"/>
      <c r="O22" s="46" t="s">
        <v>11</v>
      </c>
      <c r="P22" s="46" t="s">
        <v>76</v>
      </c>
      <c r="Q22" s="47">
        <v>0.29166666666666669</v>
      </c>
      <c r="R22" s="47">
        <v>0.29583333333333334</v>
      </c>
      <c r="S22" s="47">
        <v>0.30624999999999997</v>
      </c>
      <c r="T22" s="47">
        <v>0.30833333333333335</v>
      </c>
      <c r="U22" s="47">
        <v>0.31041666666666667</v>
      </c>
      <c r="V22" s="47">
        <v>0.32777777777777778</v>
      </c>
      <c r="W22" s="47">
        <v>0.33124999999999999</v>
      </c>
      <c r="X22" s="47">
        <v>0.33333333333333331</v>
      </c>
      <c r="Y22" s="46">
        <v>1</v>
      </c>
    </row>
    <row r="23" spans="1:25" ht="15" customHeight="1" x14ac:dyDescent="0.25">
      <c r="A23" s="173"/>
      <c r="B23" s="47">
        <v>0.27083333333333331</v>
      </c>
      <c r="C23" s="47">
        <v>0.27291666666666664</v>
      </c>
      <c r="D23" s="47">
        <v>0.27638888888888885</v>
      </c>
      <c r="E23" s="47">
        <v>0.29375000000000001</v>
      </c>
      <c r="F23" s="47">
        <v>0.29583333333333334</v>
      </c>
      <c r="G23" s="47">
        <v>0.29791666666666666</v>
      </c>
      <c r="H23" s="47">
        <v>0.30833333333333335</v>
      </c>
      <c r="I23" s="47">
        <v>0.3125</v>
      </c>
      <c r="J23" s="47">
        <v>0.31736111111111115</v>
      </c>
      <c r="K23" s="47">
        <v>0.33333333333333331</v>
      </c>
      <c r="L23" s="46">
        <v>1</v>
      </c>
      <c r="M23" s="58" t="s">
        <v>10</v>
      </c>
      <c r="N23" s="173"/>
      <c r="O23" s="47">
        <v>0.33333333333333331</v>
      </c>
      <c r="P23" s="47">
        <v>0.34930555555555554</v>
      </c>
      <c r="Q23" s="47">
        <v>0.35416666666666669</v>
      </c>
      <c r="R23" s="47">
        <v>0.35833333333333334</v>
      </c>
      <c r="S23" s="47">
        <v>0.36874999999999997</v>
      </c>
      <c r="T23" s="47">
        <v>0.37083333333333335</v>
      </c>
      <c r="U23" s="47">
        <v>0.37291666666666662</v>
      </c>
      <c r="V23" s="47">
        <v>0.39027777777777778</v>
      </c>
      <c r="W23" s="47">
        <v>0.39374999999999999</v>
      </c>
      <c r="X23" s="47">
        <v>0.39583333333333331</v>
      </c>
      <c r="Y23" s="46">
        <v>1</v>
      </c>
    </row>
    <row r="24" spans="1:25" ht="15" customHeight="1" x14ac:dyDescent="0.25">
      <c r="A24" s="173"/>
      <c r="B24" s="47">
        <v>0.29166666666666669</v>
      </c>
      <c r="C24" s="47">
        <v>0.29375000000000001</v>
      </c>
      <c r="D24" s="47">
        <v>0.29722222222222222</v>
      </c>
      <c r="E24" s="47">
        <v>0.31458333333333333</v>
      </c>
      <c r="F24" s="47">
        <v>0.31666666666666665</v>
      </c>
      <c r="G24" s="47">
        <v>0.31875000000000003</v>
      </c>
      <c r="H24" s="47">
        <v>0.32916666666666666</v>
      </c>
      <c r="I24" s="47">
        <v>0.33333333333333331</v>
      </c>
      <c r="J24" s="47">
        <v>0.33819444444444446</v>
      </c>
      <c r="K24" s="47">
        <v>0.35416666666666669</v>
      </c>
      <c r="L24" s="46">
        <v>1</v>
      </c>
      <c r="M24" s="58" t="s">
        <v>10</v>
      </c>
      <c r="N24" s="173"/>
      <c r="O24" s="47">
        <v>0.35416666666666669</v>
      </c>
      <c r="P24" s="47">
        <v>0.37013888888888885</v>
      </c>
      <c r="Q24" s="47">
        <v>0.375</v>
      </c>
      <c r="R24" s="47">
        <v>0.37916666666666665</v>
      </c>
      <c r="S24" s="47">
        <v>0.38958333333333334</v>
      </c>
      <c r="T24" s="47">
        <v>0.39166666666666666</v>
      </c>
      <c r="U24" s="47">
        <v>0.39374999999999999</v>
      </c>
      <c r="V24" s="47">
        <v>0.41111111111111115</v>
      </c>
      <c r="W24" s="47">
        <v>0.4145833333333333</v>
      </c>
      <c r="X24" s="47">
        <v>0.41666666666666669</v>
      </c>
      <c r="Y24" s="46">
        <v>1</v>
      </c>
    </row>
    <row r="25" spans="1:25" ht="15" customHeight="1" x14ac:dyDescent="0.25">
      <c r="A25" s="173"/>
      <c r="B25" s="47">
        <v>0.3125</v>
      </c>
      <c r="C25" s="47">
        <v>0.31458333333333333</v>
      </c>
      <c r="D25" s="47">
        <v>0.31805555555555554</v>
      </c>
      <c r="E25" s="47">
        <v>0.3354166666666667</v>
      </c>
      <c r="F25" s="47">
        <v>0.33749999999999997</v>
      </c>
      <c r="G25" s="47">
        <v>0.33958333333333335</v>
      </c>
      <c r="H25" s="47">
        <v>0.35000000000000003</v>
      </c>
      <c r="I25" s="47">
        <v>0.35416666666666669</v>
      </c>
      <c r="J25" s="47">
        <v>0.35902777777777778</v>
      </c>
      <c r="K25" s="47">
        <v>0.375</v>
      </c>
      <c r="L25" s="46">
        <v>1</v>
      </c>
      <c r="M25" s="58" t="s">
        <v>10</v>
      </c>
      <c r="N25" s="173"/>
      <c r="O25" s="47">
        <v>0.375</v>
      </c>
      <c r="P25" s="47">
        <v>0.39097222222222222</v>
      </c>
      <c r="Q25" s="47">
        <v>0.39583333333333331</v>
      </c>
      <c r="R25" s="47">
        <v>0.39999999999999997</v>
      </c>
      <c r="S25" s="47">
        <v>0.41041666666666665</v>
      </c>
      <c r="T25" s="47">
        <v>0.41250000000000003</v>
      </c>
      <c r="U25" s="47">
        <v>0.4145833333333333</v>
      </c>
      <c r="V25" s="47">
        <v>0.43194444444444446</v>
      </c>
      <c r="W25" s="47">
        <v>0.43541666666666662</v>
      </c>
      <c r="X25" s="47">
        <v>0.4375</v>
      </c>
      <c r="Y25" s="46">
        <v>1</v>
      </c>
    </row>
    <row r="26" spans="1:25" ht="15" customHeight="1" x14ac:dyDescent="0.25">
      <c r="A26" s="173"/>
      <c r="B26" s="47">
        <v>0.33333333333333331</v>
      </c>
      <c r="C26" s="47">
        <v>0.3354166666666667</v>
      </c>
      <c r="D26" s="47">
        <v>0.33888888888888885</v>
      </c>
      <c r="E26" s="47">
        <v>0.35625000000000001</v>
      </c>
      <c r="F26" s="47">
        <v>0.35833333333333334</v>
      </c>
      <c r="G26" s="47">
        <v>0.36041666666666666</v>
      </c>
      <c r="H26" s="47">
        <v>0.37083333333333335</v>
      </c>
      <c r="I26" s="47">
        <v>0.375</v>
      </c>
      <c r="J26" s="47">
        <v>0.37986111111111115</v>
      </c>
      <c r="K26" s="47">
        <v>0.39583333333333331</v>
      </c>
      <c r="L26" s="46">
        <v>1</v>
      </c>
      <c r="M26" s="58" t="s">
        <v>10</v>
      </c>
      <c r="N26" s="173"/>
      <c r="O26" s="47">
        <v>0.39583333333333331</v>
      </c>
      <c r="P26" s="47">
        <v>0.41180555555555554</v>
      </c>
      <c r="Q26" s="47">
        <v>0.41666666666666669</v>
      </c>
      <c r="R26" s="47">
        <v>0.42083333333333334</v>
      </c>
      <c r="S26" s="47">
        <v>0.43124999999999997</v>
      </c>
      <c r="T26" s="47">
        <v>0.43333333333333335</v>
      </c>
      <c r="U26" s="47">
        <v>0.43541666666666662</v>
      </c>
      <c r="V26" s="47">
        <v>0.45277777777777778</v>
      </c>
      <c r="W26" s="47">
        <v>0.45624999999999999</v>
      </c>
      <c r="X26" s="47">
        <v>0.45833333333333331</v>
      </c>
      <c r="Y26" s="46">
        <v>1</v>
      </c>
    </row>
    <row r="27" spans="1:25" ht="15" customHeight="1" x14ac:dyDescent="0.25">
      <c r="A27" s="173"/>
      <c r="B27" s="47">
        <v>0.45833333333333331</v>
      </c>
      <c r="C27" s="47">
        <v>0.4604166666666667</v>
      </c>
      <c r="D27" s="47">
        <v>0.46388888888888885</v>
      </c>
      <c r="E27" s="47">
        <v>0.48125000000000001</v>
      </c>
      <c r="F27" s="47">
        <v>0.48333333333333334</v>
      </c>
      <c r="G27" s="47">
        <v>0.48541666666666666</v>
      </c>
      <c r="H27" s="47">
        <v>0.49583333333333335</v>
      </c>
      <c r="I27" s="47">
        <v>0.5</v>
      </c>
      <c r="J27" s="47" t="s">
        <v>76</v>
      </c>
      <c r="K27" s="46" t="s">
        <v>11</v>
      </c>
      <c r="L27" s="46">
        <v>1</v>
      </c>
      <c r="M27" s="57" t="s">
        <v>123</v>
      </c>
      <c r="N27" s="173"/>
      <c r="O27" s="46" t="s">
        <v>11</v>
      </c>
      <c r="P27" s="46" t="s">
        <v>76</v>
      </c>
      <c r="Q27" s="47">
        <v>0.625</v>
      </c>
      <c r="R27" s="47">
        <v>0.62916666666666665</v>
      </c>
      <c r="S27" s="47">
        <v>0.63958333333333328</v>
      </c>
      <c r="T27" s="47">
        <v>0.64166666666666672</v>
      </c>
      <c r="U27" s="47">
        <v>0.64374999999999993</v>
      </c>
      <c r="V27" s="47">
        <v>0.66111111111111109</v>
      </c>
      <c r="W27" s="47">
        <v>0.6645833333333333</v>
      </c>
      <c r="X27" s="47">
        <v>0.66666666666666663</v>
      </c>
      <c r="Y27" s="46">
        <v>1</v>
      </c>
    </row>
    <row r="28" spans="1:25" ht="15" customHeight="1" x14ac:dyDescent="0.25">
      <c r="A28" s="173"/>
      <c r="B28" s="47">
        <v>0.5</v>
      </c>
      <c r="C28" s="47">
        <v>0.50208333333333333</v>
      </c>
      <c r="D28" s="47">
        <v>0.50555555555555554</v>
      </c>
      <c r="E28" s="47">
        <v>0.5229166666666667</v>
      </c>
      <c r="F28" s="47">
        <v>0.52500000000000002</v>
      </c>
      <c r="G28" s="47">
        <v>0.52708333333333335</v>
      </c>
      <c r="H28" s="47">
        <v>0.53749999999999998</v>
      </c>
      <c r="I28" s="47">
        <v>0.54166666666666663</v>
      </c>
      <c r="J28" s="47" t="s">
        <v>76</v>
      </c>
      <c r="K28" s="46" t="s">
        <v>11</v>
      </c>
      <c r="L28" s="46">
        <v>1</v>
      </c>
      <c r="M28" s="57" t="s">
        <v>123</v>
      </c>
      <c r="N28" s="173"/>
      <c r="O28" s="46" t="s">
        <v>11</v>
      </c>
      <c r="P28" s="46" t="s">
        <v>76</v>
      </c>
      <c r="Q28" s="47">
        <v>0.66666666666666663</v>
      </c>
      <c r="R28" s="47">
        <v>0.67083333333333339</v>
      </c>
      <c r="S28" s="47">
        <v>0.68125000000000002</v>
      </c>
      <c r="T28" s="47">
        <v>0.68333333333333324</v>
      </c>
      <c r="U28" s="47">
        <v>0.68541666666666667</v>
      </c>
      <c r="V28" s="47">
        <v>0.70277777777777783</v>
      </c>
      <c r="W28" s="47">
        <v>0.70624999999999993</v>
      </c>
      <c r="X28" s="47">
        <v>0.70833333333333337</v>
      </c>
      <c r="Y28" s="46">
        <v>1</v>
      </c>
    </row>
    <row r="29" spans="1:25" ht="15" customHeight="1" x14ac:dyDescent="0.25">
      <c r="A29" s="173"/>
      <c r="B29" s="47">
        <v>0.54166666666666663</v>
      </c>
      <c r="C29" s="47">
        <v>0.54375000000000007</v>
      </c>
      <c r="D29" s="47">
        <v>0.54722222222222217</v>
      </c>
      <c r="E29" s="47">
        <v>0.56458333333333333</v>
      </c>
      <c r="F29" s="47">
        <v>0.56666666666666665</v>
      </c>
      <c r="G29" s="47">
        <v>0.56874999999999998</v>
      </c>
      <c r="H29" s="47">
        <v>0.57916666666666672</v>
      </c>
      <c r="I29" s="47">
        <v>0.58333333333333337</v>
      </c>
      <c r="J29" s="47" t="s">
        <v>76</v>
      </c>
      <c r="K29" s="46" t="s">
        <v>11</v>
      </c>
      <c r="L29" s="46">
        <v>1</v>
      </c>
      <c r="M29" s="57" t="s">
        <v>123</v>
      </c>
      <c r="N29" s="173"/>
      <c r="O29" s="46" t="s">
        <v>11</v>
      </c>
      <c r="P29" s="46" t="s">
        <v>76</v>
      </c>
      <c r="Q29" s="47">
        <v>0.70833333333333337</v>
      </c>
      <c r="R29" s="47">
        <v>0.71250000000000002</v>
      </c>
      <c r="S29" s="47">
        <v>0.72291666666666676</v>
      </c>
      <c r="T29" s="47">
        <v>0.72499999999999998</v>
      </c>
      <c r="U29" s="47">
        <v>0.7270833333333333</v>
      </c>
      <c r="V29" s="47">
        <v>0.74444444444444446</v>
      </c>
      <c r="W29" s="47">
        <v>0.74791666666666667</v>
      </c>
      <c r="X29" s="47">
        <v>0.75</v>
      </c>
      <c r="Y29" s="46">
        <v>1</v>
      </c>
    </row>
    <row r="30" spans="1:25" ht="15" customHeight="1" x14ac:dyDescent="0.25">
      <c r="A30" s="173"/>
      <c r="B30" s="47">
        <v>0.58333333333333337</v>
      </c>
      <c r="C30" s="47">
        <v>0.5854166666666667</v>
      </c>
      <c r="D30" s="47">
        <v>0.58888888888888891</v>
      </c>
      <c r="E30" s="47">
        <v>0.60625000000000007</v>
      </c>
      <c r="F30" s="47">
        <v>0.60833333333333328</v>
      </c>
      <c r="G30" s="47">
        <v>0.61041666666666672</v>
      </c>
      <c r="H30" s="47">
        <v>0.62083333333333335</v>
      </c>
      <c r="I30" s="47">
        <v>0.625</v>
      </c>
      <c r="J30" s="47" t="s">
        <v>76</v>
      </c>
      <c r="K30" s="46" t="s">
        <v>11</v>
      </c>
      <c r="L30" s="46">
        <v>1</v>
      </c>
      <c r="M30" s="57" t="s">
        <v>123</v>
      </c>
      <c r="N30" s="173"/>
      <c r="O30" s="47">
        <v>0.72916666666666663</v>
      </c>
      <c r="P30" s="47">
        <v>0.74513888888888891</v>
      </c>
      <c r="Q30" s="47">
        <v>0.75</v>
      </c>
      <c r="R30" s="47">
        <v>0.75416666666666676</v>
      </c>
      <c r="S30" s="47">
        <v>0.76458333333333339</v>
      </c>
      <c r="T30" s="47">
        <v>0.76666666666666661</v>
      </c>
      <c r="U30" s="47">
        <v>0.76874999999999993</v>
      </c>
      <c r="V30" s="47">
        <v>0.78611111111111109</v>
      </c>
      <c r="W30" s="47">
        <v>0.7895833333333333</v>
      </c>
      <c r="X30" s="47">
        <v>0.79166666666666663</v>
      </c>
      <c r="Y30" s="46">
        <v>1</v>
      </c>
    </row>
    <row r="31" spans="1:25" ht="15" customHeight="1" x14ac:dyDescent="0.25">
      <c r="A31" s="173"/>
      <c r="B31" s="47">
        <v>0.625</v>
      </c>
      <c r="C31" s="47">
        <v>0.62708333333333333</v>
      </c>
      <c r="D31" s="47">
        <v>0.63055555555555554</v>
      </c>
      <c r="E31" s="47">
        <v>0.6479166666666667</v>
      </c>
      <c r="F31" s="47">
        <v>0.65</v>
      </c>
      <c r="G31" s="47">
        <v>0.65208333333333335</v>
      </c>
      <c r="H31" s="47">
        <v>0.66249999999999998</v>
      </c>
      <c r="I31" s="47">
        <v>0.66666666666666663</v>
      </c>
      <c r="J31" s="47" t="s">
        <v>76</v>
      </c>
      <c r="K31" s="46" t="s">
        <v>11</v>
      </c>
      <c r="L31" s="46">
        <v>1</v>
      </c>
      <c r="M31" s="57" t="s">
        <v>123</v>
      </c>
      <c r="N31" s="173"/>
      <c r="O31" s="47">
        <v>0.77083333333333337</v>
      </c>
      <c r="P31" s="47">
        <v>0.78680555555555554</v>
      </c>
      <c r="Q31" s="47">
        <v>0.79166666666666663</v>
      </c>
      <c r="R31" s="47">
        <v>0.79583333333333339</v>
      </c>
      <c r="S31" s="47">
        <v>0.80625000000000002</v>
      </c>
      <c r="T31" s="47">
        <v>0.80833333333333324</v>
      </c>
      <c r="U31" s="47">
        <v>0.81041666666666667</v>
      </c>
      <c r="V31" s="47">
        <v>0.82777777777777783</v>
      </c>
      <c r="W31" s="47">
        <v>0.83124999999999993</v>
      </c>
      <c r="X31" s="47">
        <v>0.83333333333333337</v>
      </c>
      <c r="Y31" s="46">
        <v>1</v>
      </c>
    </row>
    <row r="32" spans="1:25" ht="15" customHeight="1" x14ac:dyDescent="0.25">
      <c r="A32" s="173"/>
      <c r="B32" s="47">
        <v>0.66666666666666663</v>
      </c>
      <c r="C32" s="47">
        <v>0.66875000000000007</v>
      </c>
      <c r="D32" s="47">
        <v>0.67222222222222217</v>
      </c>
      <c r="E32" s="47">
        <v>0.68958333333333333</v>
      </c>
      <c r="F32" s="47">
        <v>0.69166666666666676</v>
      </c>
      <c r="G32" s="47">
        <v>0.69374999999999998</v>
      </c>
      <c r="H32" s="47">
        <v>0.70416666666666661</v>
      </c>
      <c r="I32" s="47">
        <v>0.70833333333333337</v>
      </c>
      <c r="J32" s="47">
        <v>0.71319444444444446</v>
      </c>
      <c r="K32" s="47">
        <v>0.72916666666666663</v>
      </c>
      <c r="L32" s="46">
        <v>1</v>
      </c>
      <c r="M32" s="58" t="s">
        <v>10</v>
      </c>
      <c r="N32" s="173"/>
      <c r="O32" s="46" t="s">
        <v>11</v>
      </c>
      <c r="P32" s="46" t="s">
        <v>76</v>
      </c>
      <c r="Q32" s="47">
        <v>0.875</v>
      </c>
      <c r="R32" s="47">
        <v>0.87916666666666676</v>
      </c>
      <c r="S32" s="47">
        <v>0.88958333333333339</v>
      </c>
      <c r="T32" s="47">
        <v>0.89166666666666661</v>
      </c>
      <c r="U32" s="47">
        <v>0.89374999999999993</v>
      </c>
      <c r="V32" s="47">
        <v>0.91111111111111109</v>
      </c>
      <c r="W32" s="47">
        <v>0.9145833333333333</v>
      </c>
      <c r="X32" s="47">
        <v>0.91666666666666663</v>
      </c>
      <c r="Y32" s="46">
        <v>1</v>
      </c>
    </row>
    <row r="33" spans="1:25" ht="15" customHeight="1" x14ac:dyDescent="0.25">
      <c r="A33" s="173"/>
      <c r="B33" s="47">
        <v>0.70833333333333337</v>
      </c>
      <c r="C33" s="47">
        <v>0.7104166666666667</v>
      </c>
      <c r="D33" s="47">
        <v>0.71388888888888891</v>
      </c>
      <c r="E33" s="47">
        <v>0.73125000000000007</v>
      </c>
      <c r="F33" s="47">
        <v>0.73333333333333339</v>
      </c>
      <c r="G33" s="47">
        <v>0.73541666666666661</v>
      </c>
      <c r="H33" s="47">
        <v>0.74583333333333324</v>
      </c>
      <c r="I33" s="47">
        <v>0.75</v>
      </c>
      <c r="J33" s="47">
        <v>0.75486111111111109</v>
      </c>
      <c r="K33" s="47">
        <v>0.77083333333333337</v>
      </c>
      <c r="L33" s="46">
        <v>1</v>
      </c>
      <c r="M33" s="58" t="s">
        <v>10</v>
      </c>
      <c r="N33" s="173"/>
      <c r="O33" s="46" t="s">
        <v>11</v>
      </c>
      <c r="P33" s="46" t="s">
        <v>76</v>
      </c>
      <c r="Q33" s="47">
        <v>0.91666666666666663</v>
      </c>
      <c r="R33" s="47">
        <v>0.92083333333333339</v>
      </c>
      <c r="S33" s="47">
        <v>0.93125000000000002</v>
      </c>
      <c r="T33" s="47">
        <v>0.93333333333333324</v>
      </c>
      <c r="U33" s="47">
        <v>0.93541666666666667</v>
      </c>
      <c r="V33" s="47">
        <v>0.95277777777777783</v>
      </c>
      <c r="W33" s="47">
        <v>0.95624999999999993</v>
      </c>
      <c r="X33" s="47">
        <v>0.95833333333333337</v>
      </c>
      <c r="Y33" s="46">
        <v>1</v>
      </c>
    </row>
    <row r="34" spans="1:25" ht="15" customHeight="1" x14ac:dyDescent="0.25">
      <c r="A34" s="173"/>
      <c r="B34" s="47">
        <v>0.83333333333333337</v>
      </c>
      <c r="C34" s="47">
        <v>0.8354166666666667</v>
      </c>
      <c r="D34" s="47">
        <v>0.83888888888888891</v>
      </c>
      <c r="E34" s="47">
        <v>0.85625000000000007</v>
      </c>
      <c r="F34" s="47">
        <v>0.85833333333333339</v>
      </c>
      <c r="G34" s="47">
        <v>0.86041666666666661</v>
      </c>
      <c r="H34" s="47">
        <v>0.87083333333333324</v>
      </c>
      <c r="I34" s="47">
        <v>0.875</v>
      </c>
      <c r="J34" s="47" t="s">
        <v>76</v>
      </c>
      <c r="K34" s="46" t="s">
        <v>11</v>
      </c>
      <c r="L34" s="46">
        <v>1</v>
      </c>
      <c r="M34" s="57" t="s">
        <v>123</v>
      </c>
      <c r="N34" s="173"/>
      <c r="O34" s="46" t="s">
        <v>11</v>
      </c>
      <c r="P34" s="46" t="s">
        <v>76</v>
      </c>
      <c r="Q34" s="47">
        <v>0.9375</v>
      </c>
      <c r="R34" s="47">
        <v>0.94166666666666676</v>
      </c>
      <c r="S34" s="47">
        <v>0.95208333333333339</v>
      </c>
      <c r="T34" s="47">
        <v>0.95416666666666661</v>
      </c>
      <c r="U34" s="47">
        <v>0.95624999999999993</v>
      </c>
      <c r="V34" s="47">
        <v>0.97361111111111109</v>
      </c>
      <c r="W34" s="47">
        <v>0.9770833333333333</v>
      </c>
      <c r="X34" s="47">
        <v>0.97916666666666663</v>
      </c>
      <c r="Y34" s="46">
        <v>1</v>
      </c>
    </row>
    <row r="35" spans="1:25" ht="15" customHeight="1" thickBot="1" x14ac:dyDescent="0.3">
      <c r="A35" s="173"/>
      <c r="B35" s="62">
        <v>0.875</v>
      </c>
      <c r="C35" s="62">
        <v>0.87708333333333333</v>
      </c>
      <c r="D35" s="62">
        <v>0.88055555555555554</v>
      </c>
      <c r="E35" s="62">
        <v>0.8979166666666667</v>
      </c>
      <c r="F35" s="62">
        <v>0.9</v>
      </c>
      <c r="G35" s="62">
        <v>0.90208333333333324</v>
      </c>
      <c r="H35" s="62">
        <v>0.91249999999999998</v>
      </c>
      <c r="I35" s="62">
        <v>0.91666666666666663</v>
      </c>
      <c r="J35" s="62" t="s">
        <v>76</v>
      </c>
      <c r="K35" s="63" t="s">
        <v>11</v>
      </c>
      <c r="L35" s="63">
        <v>1</v>
      </c>
      <c r="M35" s="64" t="s">
        <v>123</v>
      </c>
      <c r="N35" s="173"/>
      <c r="O35" s="63" t="s">
        <v>11</v>
      </c>
      <c r="P35" s="63" t="s">
        <v>76</v>
      </c>
      <c r="Q35" s="63" t="s">
        <v>76</v>
      </c>
      <c r="R35" s="63" t="s">
        <v>76</v>
      </c>
      <c r="S35" s="63" t="s">
        <v>76</v>
      </c>
      <c r="T35" s="63" t="s">
        <v>76</v>
      </c>
      <c r="U35" s="63" t="s">
        <v>76</v>
      </c>
      <c r="V35" s="63" t="s">
        <v>76</v>
      </c>
      <c r="W35" s="63" t="s">
        <v>76</v>
      </c>
      <c r="X35" s="63" t="s">
        <v>76</v>
      </c>
      <c r="Y35" s="63" t="s">
        <v>76</v>
      </c>
    </row>
    <row r="36" spans="1:25" ht="15" customHeight="1" thickTop="1" x14ac:dyDescent="0.25">
      <c r="A36" s="169" t="s">
        <v>113</v>
      </c>
      <c r="B36" s="65">
        <v>0.22916666666666666</v>
      </c>
      <c r="C36" s="65">
        <v>0.23124999999999998</v>
      </c>
      <c r="D36" s="65">
        <v>0.23472222222222219</v>
      </c>
      <c r="E36" s="65">
        <v>0.25208333333333333</v>
      </c>
      <c r="F36" s="65">
        <v>0.25416666666666665</v>
      </c>
      <c r="G36" s="65">
        <v>0.25625000000000003</v>
      </c>
      <c r="H36" s="65">
        <v>0.26666666666666666</v>
      </c>
      <c r="I36" s="65">
        <v>0.27083333333333331</v>
      </c>
      <c r="J36" s="65" t="s">
        <v>76</v>
      </c>
      <c r="K36" s="66" t="s">
        <v>11</v>
      </c>
      <c r="L36" s="66">
        <v>1</v>
      </c>
      <c r="M36" s="67" t="s">
        <v>123</v>
      </c>
      <c r="N36" s="169" t="s">
        <v>113</v>
      </c>
      <c r="O36" s="66" t="s">
        <v>11</v>
      </c>
      <c r="P36" s="68" t="s">
        <v>76</v>
      </c>
      <c r="Q36" s="69">
        <v>0.27083333333333331</v>
      </c>
      <c r="R36" s="69">
        <v>0.27499999999999997</v>
      </c>
      <c r="S36" s="69">
        <v>0.28541666666666665</v>
      </c>
      <c r="T36" s="69">
        <v>0.28750000000000003</v>
      </c>
      <c r="U36" s="69">
        <v>0.28958333333333336</v>
      </c>
      <c r="V36" s="69">
        <v>0.30694444444444441</v>
      </c>
      <c r="W36" s="69">
        <v>0.31041666666666667</v>
      </c>
      <c r="X36" s="69">
        <v>0.3125</v>
      </c>
      <c r="Y36" s="68">
        <v>1</v>
      </c>
    </row>
    <row r="37" spans="1:25" ht="15" customHeight="1" x14ac:dyDescent="0.25">
      <c r="A37" s="170"/>
      <c r="B37" s="6">
        <v>0.25</v>
      </c>
      <c r="C37" s="6">
        <v>0.25208333333333333</v>
      </c>
      <c r="D37" s="6">
        <v>0.25555555555555559</v>
      </c>
      <c r="E37" s="6">
        <v>0.27291666666666664</v>
      </c>
      <c r="F37" s="6">
        <v>0.27499999999999997</v>
      </c>
      <c r="G37" s="6">
        <v>0.27708333333333335</v>
      </c>
      <c r="H37" s="6">
        <v>0.28750000000000003</v>
      </c>
      <c r="I37" s="6">
        <v>0.29166666666666669</v>
      </c>
      <c r="J37" s="6" t="s">
        <v>76</v>
      </c>
      <c r="K37" s="7" t="s">
        <v>11</v>
      </c>
      <c r="L37" s="7">
        <v>1</v>
      </c>
      <c r="M37" s="55" t="s">
        <v>123</v>
      </c>
      <c r="N37" s="170"/>
      <c r="O37" s="7" t="s">
        <v>11</v>
      </c>
      <c r="P37" s="52" t="s">
        <v>76</v>
      </c>
      <c r="Q37" s="54">
        <v>0.29166666666666669</v>
      </c>
      <c r="R37" s="54">
        <v>0.29583333333333334</v>
      </c>
      <c r="S37" s="54">
        <v>0.30624999999999997</v>
      </c>
      <c r="T37" s="54">
        <v>0.30833333333333335</v>
      </c>
      <c r="U37" s="54">
        <v>0.31041666666666667</v>
      </c>
      <c r="V37" s="54">
        <v>0.32777777777777778</v>
      </c>
      <c r="W37" s="54">
        <v>0.33124999999999999</v>
      </c>
      <c r="X37" s="54">
        <v>0.33333333333333331</v>
      </c>
      <c r="Y37" s="52">
        <v>1</v>
      </c>
    </row>
    <row r="38" spans="1:25" ht="15" customHeight="1" x14ac:dyDescent="0.25">
      <c r="A38" s="170"/>
      <c r="B38" s="6">
        <v>0.27083333333333331</v>
      </c>
      <c r="C38" s="6">
        <v>0.27291666666666664</v>
      </c>
      <c r="D38" s="6">
        <v>0.27638888888888885</v>
      </c>
      <c r="E38" s="6">
        <v>0.29375000000000001</v>
      </c>
      <c r="F38" s="6">
        <v>0.29583333333333334</v>
      </c>
      <c r="G38" s="6">
        <v>0.29791666666666666</v>
      </c>
      <c r="H38" s="6">
        <v>0.30833333333333335</v>
      </c>
      <c r="I38" s="6">
        <v>0.3125</v>
      </c>
      <c r="J38" s="6">
        <v>0.31736111111111115</v>
      </c>
      <c r="K38" s="6">
        <v>0.33333333333333331</v>
      </c>
      <c r="L38" s="7">
        <v>1</v>
      </c>
      <c r="M38" s="56" t="s">
        <v>10</v>
      </c>
      <c r="N38" s="170"/>
      <c r="O38" s="6">
        <v>0.33333333333333331</v>
      </c>
      <c r="P38" s="54">
        <v>0.34930555555555554</v>
      </c>
      <c r="Q38" s="54">
        <v>0.35416666666666669</v>
      </c>
      <c r="R38" s="54">
        <v>0.35833333333333334</v>
      </c>
      <c r="S38" s="54">
        <v>0.36874999999999997</v>
      </c>
      <c r="T38" s="54">
        <v>0.37083333333333335</v>
      </c>
      <c r="U38" s="54">
        <v>0.37291666666666662</v>
      </c>
      <c r="V38" s="54">
        <v>0.39027777777777778</v>
      </c>
      <c r="W38" s="54">
        <v>0.39374999999999999</v>
      </c>
      <c r="X38" s="54">
        <v>0.39583333333333331</v>
      </c>
      <c r="Y38" s="52">
        <v>1</v>
      </c>
    </row>
    <row r="39" spans="1:25" ht="15" customHeight="1" x14ac:dyDescent="0.25">
      <c r="A39" s="170"/>
      <c r="B39" s="6">
        <v>0.29166666666666669</v>
      </c>
      <c r="C39" s="6">
        <v>0.29375000000000001</v>
      </c>
      <c r="D39" s="6">
        <v>0.29722222222222222</v>
      </c>
      <c r="E39" s="6">
        <v>0.31458333333333333</v>
      </c>
      <c r="F39" s="6">
        <v>0.31666666666666665</v>
      </c>
      <c r="G39" s="6">
        <v>0.31875000000000003</v>
      </c>
      <c r="H39" s="6">
        <v>0.32916666666666666</v>
      </c>
      <c r="I39" s="6">
        <v>0.33333333333333331</v>
      </c>
      <c r="J39" s="6">
        <v>0.33819444444444446</v>
      </c>
      <c r="K39" s="6">
        <v>0.35416666666666669</v>
      </c>
      <c r="L39" s="7">
        <v>1</v>
      </c>
      <c r="M39" s="56" t="s">
        <v>10</v>
      </c>
      <c r="N39" s="170"/>
      <c r="O39" s="6">
        <v>0.35416666666666669</v>
      </c>
      <c r="P39" s="54">
        <v>0.37013888888888885</v>
      </c>
      <c r="Q39" s="54">
        <v>0.375</v>
      </c>
      <c r="R39" s="54">
        <v>0.37916666666666665</v>
      </c>
      <c r="S39" s="54">
        <v>0.38958333333333334</v>
      </c>
      <c r="T39" s="54">
        <v>0.39166666666666666</v>
      </c>
      <c r="U39" s="54">
        <v>0.39374999999999999</v>
      </c>
      <c r="V39" s="54">
        <v>0.41111111111111115</v>
      </c>
      <c r="W39" s="54">
        <v>0.4145833333333333</v>
      </c>
      <c r="X39" s="54">
        <v>0.41666666666666669</v>
      </c>
      <c r="Y39" s="52">
        <v>1</v>
      </c>
    </row>
    <row r="40" spans="1:25" ht="15" customHeight="1" x14ac:dyDescent="0.25">
      <c r="A40" s="170"/>
      <c r="B40" s="6">
        <v>0.3125</v>
      </c>
      <c r="C40" s="6">
        <v>0.31458333333333333</v>
      </c>
      <c r="D40" s="6">
        <v>0.31805555555555554</v>
      </c>
      <c r="E40" s="6">
        <v>0.3354166666666667</v>
      </c>
      <c r="F40" s="6">
        <v>0.33749999999999997</v>
      </c>
      <c r="G40" s="6">
        <v>0.33958333333333335</v>
      </c>
      <c r="H40" s="6">
        <v>0.35000000000000003</v>
      </c>
      <c r="I40" s="6">
        <v>0.35416666666666669</v>
      </c>
      <c r="J40" s="6">
        <v>0.35902777777777778</v>
      </c>
      <c r="K40" s="6">
        <v>0.375</v>
      </c>
      <c r="L40" s="7">
        <v>1</v>
      </c>
      <c r="M40" s="56" t="s">
        <v>10</v>
      </c>
      <c r="N40" s="170"/>
      <c r="O40" s="6">
        <v>0.375</v>
      </c>
      <c r="P40" s="54">
        <v>0.39097222222222222</v>
      </c>
      <c r="Q40" s="54">
        <v>0.39583333333333331</v>
      </c>
      <c r="R40" s="54">
        <v>0.39999999999999997</v>
      </c>
      <c r="S40" s="54">
        <v>0.41041666666666665</v>
      </c>
      <c r="T40" s="54">
        <v>0.41250000000000003</v>
      </c>
      <c r="U40" s="54">
        <v>0.4145833333333333</v>
      </c>
      <c r="V40" s="54">
        <v>0.43194444444444446</v>
      </c>
      <c r="W40" s="54">
        <v>0.43541666666666662</v>
      </c>
      <c r="X40" s="54">
        <v>0.4375</v>
      </c>
      <c r="Y40" s="52">
        <v>1</v>
      </c>
    </row>
    <row r="41" spans="1:25" ht="15" customHeight="1" x14ac:dyDescent="0.25">
      <c r="A41" s="170"/>
      <c r="B41" s="6">
        <v>0.33333333333333331</v>
      </c>
      <c r="C41" s="6">
        <v>0.3354166666666667</v>
      </c>
      <c r="D41" s="6">
        <v>0.33888888888888885</v>
      </c>
      <c r="E41" s="6">
        <v>0.35625000000000001</v>
      </c>
      <c r="F41" s="6">
        <v>0.35833333333333334</v>
      </c>
      <c r="G41" s="6">
        <v>0.36041666666666666</v>
      </c>
      <c r="H41" s="6">
        <v>0.37083333333333335</v>
      </c>
      <c r="I41" s="6">
        <v>0.375</v>
      </c>
      <c r="J41" s="6">
        <v>0.37986111111111115</v>
      </c>
      <c r="K41" s="6">
        <v>0.39583333333333331</v>
      </c>
      <c r="L41" s="7">
        <v>1</v>
      </c>
      <c r="M41" s="56" t="s">
        <v>10</v>
      </c>
      <c r="N41" s="170"/>
      <c r="O41" s="6">
        <v>0.39583333333333331</v>
      </c>
      <c r="P41" s="54">
        <v>0.41180555555555554</v>
      </c>
      <c r="Q41" s="54">
        <v>0.41666666666666669</v>
      </c>
      <c r="R41" s="54">
        <v>0.42083333333333334</v>
      </c>
      <c r="S41" s="54">
        <v>0.43124999999999997</v>
      </c>
      <c r="T41" s="54">
        <v>0.43333333333333335</v>
      </c>
      <c r="U41" s="54">
        <v>0.43541666666666662</v>
      </c>
      <c r="V41" s="54">
        <v>0.45277777777777778</v>
      </c>
      <c r="W41" s="54">
        <v>0.45624999999999999</v>
      </c>
      <c r="X41" s="54">
        <v>0.45833333333333331</v>
      </c>
      <c r="Y41" s="52">
        <v>1</v>
      </c>
    </row>
    <row r="42" spans="1:25" ht="15" customHeight="1" x14ac:dyDescent="0.25">
      <c r="A42" s="170"/>
      <c r="B42" s="6">
        <v>0.45833333333333331</v>
      </c>
      <c r="C42" s="6">
        <v>0.4604166666666667</v>
      </c>
      <c r="D42" s="6">
        <v>0.46388888888888885</v>
      </c>
      <c r="E42" s="6">
        <v>0.48125000000000001</v>
      </c>
      <c r="F42" s="6">
        <v>0.48333333333333334</v>
      </c>
      <c r="G42" s="6">
        <v>0.48541666666666666</v>
      </c>
      <c r="H42" s="6">
        <v>0.49583333333333335</v>
      </c>
      <c r="I42" s="6">
        <v>0.5</v>
      </c>
      <c r="J42" s="6" t="s">
        <v>76</v>
      </c>
      <c r="K42" s="7" t="s">
        <v>11</v>
      </c>
      <c r="L42" s="7">
        <v>1</v>
      </c>
      <c r="M42" s="55" t="s">
        <v>123</v>
      </c>
      <c r="N42" s="170"/>
      <c r="O42" s="7" t="s">
        <v>11</v>
      </c>
      <c r="P42" s="52" t="s">
        <v>76</v>
      </c>
      <c r="Q42" s="54">
        <v>0.625</v>
      </c>
      <c r="R42" s="54">
        <v>0.62916666666666665</v>
      </c>
      <c r="S42" s="54">
        <v>0.63958333333333328</v>
      </c>
      <c r="T42" s="54">
        <v>0.64166666666666672</v>
      </c>
      <c r="U42" s="54">
        <v>0.64374999999999993</v>
      </c>
      <c r="V42" s="54">
        <v>0.66111111111111109</v>
      </c>
      <c r="W42" s="54">
        <v>0.6645833333333333</v>
      </c>
      <c r="X42" s="54">
        <v>0.66666666666666663</v>
      </c>
      <c r="Y42" s="52">
        <v>1</v>
      </c>
    </row>
    <row r="43" spans="1:25" ht="15" customHeight="1" x14ac:dyDescent="0.25">
      <c r="A43" s="170"/>
      <c r="B43" s="6">
        <v>0.5</v>
      </c>
      <c r="C43" s="6">
        <v>0.50208333333333333</v>
      </c>
      <c r="D43" s="6">
        <v>0.50555555555555554</v>
      </c>
      <c r="E43" s="6">
        <v>0.5229166666666667</v>
      </c>
      <c r="F43" s="6">
        <v>0.52500000000000002</v>
      </c>
      <c r="G43" s="6">
        <v>0.52708333333333335</v>
      </c>
      <c r="H43" s="6">
        <v>0.53749999999999998</v>
      </c>
      <c r="I43" s="6">
        <v>0.54166666666666663</v>
      </c>
      <c r="J43" s="6" t="s">
        <v>76</v>
      </c>
      <c r="K43" s="7" t="s">
        <v>11</v>
      </c>
      <c r="L43" s="7">
        <v>1</v>
      </c>
      <c r="M43" s="55" t="s">
        <v>123</v>
      </c>
      <c r="N43" s="170"/>
      <c r="O43" s="7" t="s">
        <v>11</v>
      </c>
      <c r="P43" s="52" t="s">
        <v>76</v>
      </c>
      <c r="Q43" s="54">
        <v>0.66666666666666663</v>
      </c>
      <c r="R43" s="54">
        <v>0.67083333333333339</v>
      </c>
      <c r="S43" s="54">
        <v>0.68125000000000002</v>
      </c>
      <c r="T43" s="54">
        <v>0.68333333333333324</v>
      </c>
      <c r="U43" s="54">
        <v>0.68541666666666667</v>
      </c>
      <c r="V43" s="54">
        <v>0.70277777777777783</v>
      </c>
      <c r="W43" s="54">
        <v>0.70624999999999993</v>
      </c>
      <c r="X43" s="54">
        <v>0.70833333333333337</v>
      </c>
      <c r="Y43" s="52">
        <v>1</v>
      </c>
    </row>
    <row r="44" spans="1:25" ht="15" customHeight="1" x14ac:dyDescent="0.25">
      <c r="A44" s="170"/>
      <c r="B44" s="6">
        <v>0.54166666666666663</v>
      </c>
      <c r="C44" s="6">
        <v>0.54375000000000007</v>
      </c>
      <c r="D44" s="6">
        <v>0.54722222222222217</v>
      </c>
      <c r="E44" s="6">
        <v>0.56458333333333333</v>
      </c>
      <c r="F44" s="6">
        <v>0.56666666666666665</v>
      </c>
      <c r="G44" s="6">
        <v>0.56874999999999998</v>
      </c>
      <c r="H44" s="6">
        <v>0.57916666666666672</v>
      </c>
      <c r="I44" s="6">
        <v>0.58333333333333337</v>
      </c>
      <c r="J44" s="6" t="s">
        <v>76</v>
      </c>
      <c r="K44" s="7" t="s">
        <v>11</v>
      </c>
      <c r="L44" s="7">
        <v>1</v>
      </c>
      <c r="M44" s="55" t="s">
        <v>123</v>
      </c>
      <c r="N44" s="170"/>
      <c r="O44" s="7" t="s">
        <v>11</v>
      </c>
      <c r="P44" s="52" t="s">
        <v>76</v>
      </c>
      <c r="Q44" s="54">
        <v>0.70833333333333337</v>
      </c>
      <c r="R44" s="54">
        <v>0.71250000000000002</v>
      </c>
      <c r="S44" s="54">
        <v>0.72291666666666676</v>
      </c>
      <c r="T44" s="54">
        <v>0.72499999999999998</v>
      </c>
      <c r="U44" s="54">
        <v>0.7270833333333333</v>
      </c>
      <c r="V44" s="54">
        <v>0.74444444444444446</v>
      </c>
      <c r="W44" s="54">
        <v>0.74791666666666667</v>
      </c>
      <c r="X44" s="54">
        <v>0.75</v>
      </c>
      <c r="Y44" s="52">
        <v>1</v>
      </c>
    </row>
    <row r="45" spans="1:25" ht="15" customHeight="1" x14ac:dyDescent="0.25">
      <c r="A45" s="170"/>
      <c r="B45" s="6">
        <v>0.58333333333333337</v>
      </c>
      <c r="C45" s="6">
        <v>0.5854166666666667</v>
      </c>
      <c r="D45" s="6">
        <v>0.58888888888888891</v>
      </c>
      <c r="E45" s="6">
        <v>0.60625000000000007</v>
      </c>
      <c r="F45" s="6">
        <v>0.60833333333333328</v>
      </c>
      <c r="G45" s="6">
        <v>0.61041666666666672</v>
      </c>
      <c r="H45" s="6">
        <v>0.62083333333333335</v>
      </c>
      <c r="I45" s="6">
        <v>0.625</v>
      </c>
      <c r="J45" s="6" t="s">
        <v>76</v>
      </c>
      <c r="K45" s="7" t="s">
        <v>11</v>
      </c>
      <c r="L45" s="7">
        <v>1</v>
      </c>
      <c r="M45" s="55" t="s">
        <v>123</v>
      </c>
      <c r="N45" s="170"/>
      <c r="O45" s="6">
        <v>0.72916666666666663</v>
      </c>
      <c r="P45" s="54">
        <v>0.74513888888888891</v>
      </c>
      <c r="Q45" s="54">
        <v>0.75</v>
      </c>
      <c r="R45" s="54">
        <v>0.75416666666666676</v>
      </c>
      <c r="S45" s="54">
        <v>0.76458333333333339</v>
      </c>
      <c r="T45" s="54">
        <v>0.76666666666666661</v>
      </c>
      <c r="U45" s="54">
        <v>0.76874999999999993</v>
      </c>
      <c r="V45" s="54">
        <v>0.78611111111111109</v>
      </c>
      <c r="W45" s="54">
        <v>0.7895833333333333</v>
      </c>
      <c r="X45" s="54">
        <v>0.79166666666666663</v>
      </c>
      <c r="Y45" s="52">
        <v>1</v>
      </c>
    </row>
    <row r="46" spans="1:25" ht="15" customHeight="1" x14ac:dyDescent="0.25">
      <c r="A46" s="170"/>
      <c r="B46" s="6">
        <v>0.625</v>
      </c>
      <c r="C46" s="6">
        <v>0.62708333333333333</v>
      </c>
      <c r="D46" s="6">
        <v>0.63055555555555554</v>
      </c>
      <c r="E46" s="6">
        <v>0.6479166666666667</v>
      </c>
      <c r="F46" s="6">
        <v>0.65</v>
      </c>
      <c r="G46" s="6">
        <v>0.65208333333333335</v>
      </c>
      <c r="H46" s="6">
        <v>0.66249999999999998</v>
      </c>
      <c r="I46" s="6">
        <v>0.66666666666666663</v>
      </c>
      <c r="J46" s="6" t="s">
        <v>76</v>
      </c>
      <c r="K46" s="7" t="s">
        <v>11</v>
      </c>
      <c r="L46" s="7">
        <v>1</v>
      </c>
      <c r="M46" s="55" t="s">
        <v>123</v>
      </c>
      <c r="N46" s="170"/>
      <c r="O46" s="6">
        <v>0.75</v>
      </c>
      <c r="P46" s="54">
        <v>0.76597222222222217</v>
      </c>
      <c r="Q46" s="54">
        <v>0.77083333333333337</v>
      </c>
      <c r="R46" s="54">
        <v>0.77500000000000002</v>
      </c>
      <c r="S46" s="54">
        <v>0.78541666666666676</v>
      </c>
      <c r="T46" s="54">
        <v>0.78749999999999998</v>
      </c>
      <c r="U46" s="54">
        <v>0.7895833333333333</v>
      </c>
      <c r="V46" s="54">
        <v>0.80694444444444446</v>
      </c>
      <c r="W46" s="54">
        <v>0.81041666666666667</v>
      </c>
      <c r="X46" s="53">
        <v>0.8125</v>
      </c>
      <c r="Y46" s="52">
        <v>1</v>
      </c>
    </row>
    <row r="47" spans="1:25" ht="15" customHeight="1" x14ac:dyDescent="0.25">
      <c r="A47" s="170"/>
      <c r="B47" s="6">
        <v>0.66666666666666663</v>
      </c>
      <c r="C47" s="6">
        <v>0.66875000000000007</v>
      </c>
      <c r="D47" s="6">
        <v>0.67222222222222217</v>
      </c>
      <c r="E47" s="6">
        <v>0.68958333333333333</v>
      </c>
      <c r="F47" s="6">
        <v>0.69166666666666676</v>
      </c>
      <c r="G47" s="6">
        <v>0.69374999999999998</v>
      </c>
      <c r="H47" s="6">
        <v>0.70416666666666661</v>
      </c>
      <c r="I47" s="6">
        <v>0.70833333333333337</v>
      </c>
      <c r="J47" s="6">
        <v>0.71319444444444446</v>
      </c>
      <c r="K47" s="6">
        <v>0.72916666666666663</v>
      </c>
      <c r="L47" s="7">
        <v>1</v>
      </c>
      <c r="M47" s="56" t="s">
        <v>10</v>
      </c>
      <c r="N47" s="170"/>
      <c r="O47" s="6">
        <v>0.77083333333333337</v>
      </c>
      <c r="P47" s="54">
        <v>0.78680555555555554</v>
      </c>
      <c r="Q47" s="54">
        <v>0.79166666666666663</v>
      </c>
      <c r="R47" s="54">
        <v>0.79583333333333339</v>
      </c>
      <c r="S47" s="54">
        <v>0.80625000000000002</v>
      </c>
      <c r="T47" s="54">
        <v>0.80833333333333324</v>
      </c>
      <c r="U47" s="54">
        <v>0.81041666666666667</v>
      </c>
      <c r="V47" s="54">
        <v>0.82777777777777783</v>
      </c>
      <c r="W47" s="54">
        <v>0.83124999999999993</v>
      </c>
      <c r="X47" s="54">
        <v>0.83333333333333337</v>
      </c>
      <c r="Y47" s="52">
        <v>1</v>
      </c>
    </row>
    <row r="48" spans="1:25" ht="15" customHeight="1" x14ac:dyDescent="0.25">
      <c r="A48" s="170"/>
      <c r="B48" s="6">
        <v>0.70833333333333337</v>
      </c>
      <c r="C48" s="6">
        <v>0.7104166666666667</v>
      </c>
      <c r="D48" s="6">
        <v>0.71388888888888891</v>
      </c>
      <c r="E48" s="6">
        <v>0.73125000000000007</v>
      </c>
      <c r="F48" s="6">
        <v>0.73333333333333339</v>
      </c>
      <c r="G48" s="6">
        <v>0.73541666666666661</v>
      </c>
      <c r="H48" s="6">
        <v>0.74583333333333324</v>
      </c>
      <c r="I48" s="6">
        <v>0.75</v>
      </c>
      <c r="J48" s="6">
        <v>0.75486111111111109</v>
      </c>
      <c r="K48" s="6">
        <v>0.77083333333333337</v>
      </c>
      <c r="L48" s="7">
        <v>1</v>
      </c>
      <c r="M48" s="56" t="s">
        <v>10</v>
      </c>
      <c r="N48" s="170"/>
      <c r="O48" s="7" t="s">
        <v>11</v>
      </c>
      <c r="P48" s="52" t="s">
        <v>76</v>
      </c>
      <c r="Q48" s="54">
        <v>0.875</v>
      </c>
      <c r="R48" s="54">
        <v>0.87916666666666676</v>
      </c>
      <c r="S48" s="54">
        <v>0.88958333333333339</v>
      </c>
      <c r="T48" s="54">
        <v>0.89166666666666661</v>
      </c>
      <c r="U48" s="54">
        <v>0.89374999999999993</v>
      </c>
      <c r="V48" s="54">
        <v>0.91111111111111109</v>
      </c>
      <c r="W48" s="54">
        <v>0.9145833333333333</v>
      </c>
      <c r="X48" s="54">
        <v>0.91666666666666663</v>
      </c>
      <c r="Y48" s="52">
        <v>1</v>
      </c>
    </row>
    <row r="49" spans="1:25" ht="15" customHeight="1" x14ac:dyDescent="0.25">
      <c r="A49" s="170"/>
      <c r="B49" s="26">
        <v>0.75</v>
      </c>
      <c r="C49" s="6">
        <v>0.75208333333333333</v>
      </c>
      <c r="D49" s="6">
        <v>0.75555555555555554</v>
      </c>
      <c r="E49" s="6">
        <v>0.7729166666666667</v>
      </c>
      <c r="F49" s="6">
        <v>0.77500000000000002</v>
      </c>
      <c r="G49" s="6">
        <v>0.77708333333333324</v>
      </c>
      <c r="H49" s="6">
        <v>0.78749999999999998</v>
      </c>
      <c r="I49" s="6">
        <v>0.79166666666666663</v>
      </c>
      <c r="J49" s="6">
        <v>0.79652777777777783</v>
      </c>
      <c r="K49" s="6">
        <v>0.8125</v>
      </c>
      <c r="L49" s="7">
        <v>1</v>
      </c>
      <c r="M49" s="56" t="s">
        <v>10</v>
      </c>
      <c r="N49" s="170"/>
      <c r="O49" s="7" t="s">
        <v>11</v>
      </c>
      <c r="P49" s="52" t="s">
        <v>76</v>
      </c>
      <c r="Q49" s="54">
        <v>0.91666666666666663</v>
      </c>
      <c r="R49" s="54">
        <v>0.92083333333333339</v>
      </c>
      <c r="S49" s="54">
        <v>0.93125000000000002</v>
      </c>
      <c r="T49" s="54">
        <v>0.93333333333333324</v>
      </c>
      <c r="U49" s="54">
        <v>0.93541666666666667</v>
      </c>
      <c r="V49" s="54">
        <v>0.95277777777777783</v>
      </c>
      <c r="W49" s="54">
        <v>0.95624999999999993</v>
      </c>
      <c r="X49" s="54">
        <v>0.95833333333333337</v>
      </c>
      <c r="Y49" s="52">
        <v>1</v>
      </c>
    </row>
    <row r="50" spans="1:25" ht="15" customHeight="1" x14ac:dyDescent="0.25">
      <c r="A50" s="170"/>
      <c r="B50" s="6">
        <v>0.83333333333333337</v>
      </c>
      <c r="C50" s="6">
        <v>0.8354166666666667</v>
      </c>
      <c r="D50" s="6">
        <v>0.83888888888888891</v>
      </c>
      <c r="E50" s="6">
        <v>0.85625000000000007</v>
      </c>
      <c r="F50" s="6">
        <v>0.85833333333333339</v>
      </c>
      <c r="G50" s="6">
        <v>0.86041666666666661</v>
      </c>
      <c r="H50" s="6">
        <v>0.87083333333333324</v>
      </c>
      <c r="I50" s="6">
        <v>0.875</v>
      </c>
      <c r="J50" s="6" t="s">
        <v>76</v>
      </c>
      <c r="K50" s="7" t="s">
        <v>11</v>
      </c>
      <c r="L50" s="7">
        <v>1</v>
      </c>
      <c r="M50" s="55" t="s">
        <v>123</v>
      </c>
      <c r="N50" s="170"/>
      <c r="O50" s="7" t="s">
        <v>11</v>
      </c>
      <c r="P50" s="52" t="s">
        <v>76</v>
      </c>
      <c r="Q50" s="52" t="s">
        <v>11</v>
      </c>
      <c r="R50" s="52" t="s">
        <v>76</v>
      </c>
      <c r="S50" s="52" t="s">
        <v>76</v>
      </c>
      <c r="T50" s="52" t="s">
        <v>76</v>
      </c>
      <c r="U50" s="52" t="s">
        <v>76</v>
      </c>
      <c r="V50" s="52" t="s">
        <v>76</v>
      </c>
      <c r="W50" s="52" t="s">
        <v>76</v>
      </c>
      <c r="X50" s="52" t="s">
        <v>76</v>
      </c>
      <c r="Y50" s="52" t="s">
        <v>76</v>
      </c>
    </row>
    <row r="51" spans="1:25" ht="15" customHeight="1" thickBot="1" x14ac:dyDescent="0.3">
      <c r="A51" s="171"/>
      <c r="B51" s="59">
        <v>0.875</v>
      </c>
      <c r="C51" s="59">
        <v>0.87708333333333333</v>
      </c>
      <c r="D51" s="59">
        <v>0.88055555555555554</v>
      </c>
      <c r="E51" s="59">
        <v>0.8979166666666667</v>
      </c>
      <c r="F51" s="59">
        <v>0.9</v>
      </c>
      <c r="G51" s="59">
        <v>0.90208333333333324</v>
      </c>
      <c r="H51" s="59">
        <v>0.91249999999999998</v>
      </c>
      <c r="I51" s="59">
        <v>0.91666666666666663</v>
      </c>
      <c r="J51" s="59" t="s">
        <v>76</v>
      </c>
      <c r="K51" s="60" t="s">
        <v>11</v>
      </c>
      <c r="L51" s="60">
        <v>1</v>
      </c>
      <c r="M51" s="61" t="s">
        <v>123</v>
      </c>
      <c r="N51" s="171"/>
      <c r="O51" s="60" t="s">
        <v>11</v>
      </c>
      <c r="P51" s="70" t="s">
        <v>76</v>
      </c>
      <c r="Q51" s="70" t="s">
        <v>11</v>
      </c>
      <c r="R51" s="70" t="s">
        <v>76</v>
      </c>
      <c r="S51" s="70" t="s">
        <v>76</v>
      </c>
      <c r="T51" s="70" t="s">
        <v>76</v>
      </c>
      <c r="U51" s="70" t="s">
        <v>76</v>
      </c>
      <c r="V51" s="70" t="s">
        <v>76</v>
      </c>
      <c r="W51" s="70" t="s">
        <v>76</v>
      </c>
      <c r="X51" s="70" t="s">
        <v>76</v>
      </c>
      <c r="Y51" s="70" t="s">
        <v>76</v>
      </c>
    </row>
    <row r="52" spans="1:25" ht="15" customHeight="1" thickTop="1" x14ac:dyDescent="0.25">
      <c r="A52" s="173" t="s">
        <v>12</v>
      </c>
      <c r="B52" s="47">
        <v>0.25</v>
      </c>
      <c r="C52" s="47">
        <v>0.25208333333333333</v>
      </c>
      <c r="D52" s="47">
        <v>0.25555555555555559</v>
      </c>
      <c r="E52" s="47">
        <v>0.27291666666666664</v>
      </c>
      <c r="F52" s="47">
        <v>0.27499999999999997</v>
      </c>
      <c r="G52" s="47">
        <v>0.27708333333333335</v>
      </c>
      <c r="H52" s="47">
        <v>0.28750000000000003</v>
      </c>
      <c r="I52" s="47">
        <v>0.29166666666666669</v>
      </c>
      <c r="J52" s="47" t="s">
        <v>76</v>
      </c>
      <c r="K52" s="46" t="s">
        <v>11</v>
      </c>
      <c r="L52" s="46">
        <v>1</v>
      </c>
      <c r="M52" s="57" t="s">
        <v>123</v>
      </c>
      <c r="N52" s="173" t="s">
        <v>12</v>
      </c>
      <c r="O52" s="46" t="s">
        <v>11</v>
      </c>
      <c r="P52" s="46" t="s">
        <v>76</v>
      </c>
      <c r="Q52" s="47">
        <v>0.29166666666666669</v>
      </c>
      <c r="R52" s="47">
        <v>0.29583333333333334</v>
      </c>
      <c r="S52" s="47">
        <v>0.30624999999999997</v>
      </c>
      <c r="T52" s="47">
        <v>0.30833333333333335</v>
      </c>
      <c r="U52" s="47">
        <v>0.31041666666666667</v>
      </c>
      <c r="V52" s="47">
        <v>0.32777777777777778</v>
      </c>
      <c r="W52" s="47">
        <v>0.33124999999999999</v>
      </c>
      <c r="X52" s="47">
        <v>0.33333333333333331</v>
      </c>
      <c r="Y52" s="46">
        <v>1</v>
      </c>
    </row>
    <row r="53" spans="1:25" ht="15" customHeight="1" x14ac:dyDescent="0.25">
      <c r="A53" s="173"/>
      <c r="B53" s="47">
        <v>0.27083333333333331</v>
      </c>
      <c r="C53" s="47">
        <v>0.27291666666666664</v>
      </c>
      <c r="D53" s="47">
        <v>0.27638888888888885</v>
      </c>
      <c r="E53" s="47">
        <v>0.29375000000000001</v>
      </c>
      <c r="F53" s="47">
        <v>0.29583333333333334</v>
      </c>
      <c r="G53" s="47">
        <v>0.29791666666666666</v>
      </c>
      <c r="H53" s="47">
        <v>0.30833333333333335</v>
      </c>
      <c r="I53" s="47">
        <v>0.3125</v>
      </c>
      <c r="J53" s="47">
        <v>0.31736111111111115</v>
      </c>
      <c r="K53" s="47">
        <v>0.33333333333333331</v>
      </c>
      <c r="L53" s="46">
        <v>1</v>
      </c>
      <c r="M53" s="58" t="s">
        <v>10</v>
      </c>
      <c r="N53" s="173"/>
      <c r="O53" s="47">
        <v>0.33333333333333331</v>
      </c>
      <c r="P53" s="47">
        <v>0.34930555555555554</v>
      </c>
      <c r="Q53" s="47">
        <v>0.35416666666666669</v>
      </c>
      <c r="R53" s="47">
        <v>0.35833333333333334</v>
      </c>
      <c r="S53" s="47">
        <v>0.36874999999999997</v>
      </c>
      <c r="T53" s="47">
        <v>0.37083333333333335</v>
      </c>
      <c r="U53" s="47">
        <v>0.37291666666666662</v>
      </c>
      <c r="V53" s="47">
        <v>0.39027777777777778</v>
      </c>
      <c r="W53" s="47">
        <v>0.39374999999999999</v>
      </c>
      <c r="X53" s="47">
        <v>0.39583333333333331</v>
      </c>
      <c r="Y53" s="46">
        <v>1</v>
      </c>
    </row>
    <row r="54" spans="1:25" ht="15" customHeight="1" x14ac:dyDescent="0.25">
      <c r="A54" s="173"/>
      <c r="B54" s="47">
        <v>0.29166666666666669</v>
      </c>
      <c r="C54" s="47">
        <v>0.29375000000000001</v>
      </c>
      <c r="D54" s="47">
        <v>0.29722222222222222</v>
      </c>
      <c r="E54" s="47">
        <v>0.31458333333333333</v>
      </c>
      <c r="F54" s="47">
        <v>0.31666666666666665</v>
      </c>
      <c r="G54" s="47">
        <v>0.31875000000000003</v>
      </c>
      <c r="H54" s="47">
        <v>0.32916666666666666</v>
      </c>
      <c r="I54" s="47">
        <v>0.33333333333333331</v>
      </c>
      <c r="J54" s="47">
        <v>0.33819444444444446</v>
      </c>
      <c r="K54" s="47">
        <v>0.35416666666666669</v>
      </c>
      <c r="L54" s="46">
        <v>1</v>
      </c>
      <c r="M54" s="58" t="s">
        <v>10</v>
      </c>
      <c r="N54" s="173"/>
      <c r="O54" s="47">
        <v>0.35416666666666669</v>
      </c>
      <c r="P54" s="47">
        <v>0.37013888888888885</v>
      </c>
      <c r="Q54" s="47">
        <v>0.375</v>
      </c>
      <c r="R54" s="47">
        <v>0.37916666666666665</v>
      </c>
      <c r="S54" s="47">
        <v>0.38958333333333334</v>
      </c>
      <c r="T54" s="47">
        <v>0.39166666666666666</v>
      </c>
      <c r="U54" s="47">
        <v>0.39374999999999999</v>
      </c>
      <c r="V54" s="47">
        <v>0.41111111111111115</v>
      </c>
      <c r="W54" s="47">
        <v>0.4145833333333333</v>
      </c>
      <c r="X54" s="47">
        <v>0.41666666666666669</v>
      </c>
      <c r="Y54" s="46">
        <v>1</v>
      </c>
    </row>
    <row r="55" spans="1:25" ht="15" customHeight="1" x14ac:dyDescent="0.25">
      <c r="A55" s="173"/>
      <c r="B55" s="47">
        <v>0.3125</v>
      </c>
      <c r="C55" s="47">
        <v>0.31458333333333333</v>
      </c>
      <c r="D55" s="47">
        <v>0.31805555555555554</v>
      </c>
      <c r="E55" s="47">
        <v>0.3354166666666667</v>
      </c>
      <c r="F55" s="47">
        <v>0.33749999999999997</v>
      </c>
      <c r="G55" s="47">
        <v>0.33958333333333335</v>
      </c>
      <c r="H55" s="47">
        <v>0.35000000000000003</v>
      </c>
      <c r="I55" s="47">
        <v>0.35416666666666669</v>
      </c>
      <c r="J55" s="47">
        <v>0.35902777777777778</v>
      </c>
      <c r="K55" s="47">
        <v>0.375</v>
      </c>
      <c r="L55" s="46">
        <v>1</v>
      </c>
      <c r="M55" s="58" t="s">
        <v>10</v>
      </c>
      <c r="N55" s="173"/>
      <c r="O55" s="47">
        <v>0.375</v>
      </c>
      <c r="P55" s="47">
        <v>0.39097222222222222</v>
      </c>
      <c r="Q55" s="47">
        <v>0.39583333333333331</v>
      </c>
      <c r="R55" s="47">
        <v>0.39999999999999997</v>
      </c>
      <c r="S55" s="47">
        <v>0.41041666666666665</v>
      </c>
      <c r="T55" s="47">
        <v>0.41250000000000003</v>
      </c>
      <c r="U55" s="47">
        <v>0.4145833333333333</v>
      </c>
      <c r="V55" s="47">
        <v>0.43194444444444446</v>
      </c>
      <c r="W55" s="47">
        <v>0.43541666666666662</v>
      </c>
      <c r="X55" s="47">
        <v>0.4375</v>
      </c>
      <c r="Y55" s="46">
        <v>1</v>
      </c>
    </row>
    <row r="56" spans="1:25" ht="15" customHeight="1" x14ac:dyDescent="0.25">
      <c r="A56" s="173"/>
      <c r="B56" s="47">
        <v>0.33333333333333331</v>
      </c>
      <c r="C56" s="47">
        <v>0.3354166666666667</v>
      </c>
      <c r="D56" s="47">
        <v>0.33888888888888885</v>
      </c>
      <c r="E56" s="47">
        <v>0.35625000000000001</v>
      </c>
      <c r="F56" s="47">
        <v>0.35833333333333334</v>
      </c>
      <c r="G56" s="47">
        <v>0.36041666666666666</v>
      </c>
      <c r="H56" s="47">
        <v>0.37083333333333335</v>
      </c>
      <c r="I56" s="47">
        <v>0.375</v>
      </c>
      <c r="J56" s="47">
        <v>0.37986111111111115</v>
      </c>
      <c r="K56" s="47">
        <v>0.39583333333333331</v>
      </c>
      <c r="L56" s="46">
        <v>1</v>
      </c>
      <c r="M56" s="58" t="s">
        <v>10</v>
      </c>
      <c r="N56" s="173"/>
      <c r="O56" s="47">
        <v>0.39583333333333331</v>
      </c>
      <c r="P56" s="47">
        <v>0.41180555555555554</v>
      </c>
      <c r="Q56" s="47">
        <v>0.41666666666666669</v>
      </c>
      <c r="R56" s="47">
        <v>0.42083333333333334</v>
      </c>
      <c r="S56" s="47">
        <v>0.43124999999999997</v>
      </c>
      <c r="T56" s="47">
        <v>0.43333333333333335</v>
      </c>
      <c r="U56" s="47">
        <v>0.43541666666666662</v>
      </c>
      <c r="V56" s="47">
        <v>0.45277777777777778</v>
      </c>
      <c r="W56" s="47">
        <v>0.45624999999999999</v>
      </c>
      <c r="X56" s="47">
        <v>0.45833333333333331</v>
      </c>
      <c r="Y56" s="46">
        <v>1</v>
      </c>
    </row>
    <row r="57" spans="1:25" ht="15" customHeight="1" x14ac:dyDescent="0.25">
      <c r="A57" s="173"/>
      <c r="B57" s="47">
        <v>0.45833333333333331</v>
      </c>
      <c r="C57" s="47">
        <v>0.4604166666666667</v>
      </c>
      <c r="D57" s="47">
        <v>0.46388888888888885</v>
      </c>
      <c r="E57" s="47">
        <v>0.48125000000000001</v>
      </c>
      <c r="F57" s="47">
        <v>0.48333333333333334</v>
      </c>
      <c r="G57" s="47">
        <v>0.48541666666666666</v>
      </c>
      <c r="H57" s="47">
        <v>0.49583333333333335</v>
      </c>
      <c r="I57" s="47">
        <v>0.5</v>
      </c>
      <c r="J57" s="47" t="s">
        <v>76</v>
      </c>
      <c r="K57" s="46" t="s">
        <v>11</v>
      </c>
      <c r="L57" s="46">
        <v>1</v>
      </c>
      <c r="M57" s="57" t="s">
        <v>123</v>
      </c>
      <c r="N57" s="173"/>
      <c r="O57" s="46" t="s">
        <v>11</v>
      </c>
      <c r="P57" s="46" t="s">
        <v>76</v>
      </c>
      <c r="Q57" s="47">
        <v>0.625</v>
      </c>
      <c r="R57" s="47">
        <v>0.62916666666666665</v>
      </c>
      <c r="S57" s="47">
        <v>0.63958333333333328</v>
      </c>
      <c r="T57" s="47">
        <v>0.64166666666666672</v>
      </c>
      <c r="U57" s="47">
        <v>0.64374999999999993</v>
      </c>
      <c r="V57" s="47">
        <v>0.66111111111111109</v>
      </c>
      <c r="W57" s="47">
        <v>0.6645833333333333</v>
      </c>
      <c r="X57" s="47">
        <v>0.66666666666666663</v>
      </c>
      <c r="Y57" s="46">
        <v>1</v>
      </c>
    </row>
    <row r="58" spans="1:25" ht="15" customHeight="1" x14ac:dyDescent="0.25">
      <c r="A58" s="173"/>
      <c r="B58" s="47">
        <v>0.5</v>
      </c>
      <c r="C58" s="47">
        <v>0.50208333333333333</v>
      </c>
      <c r="D58" s="47">
        <v>0.50555555555555554</v>
      </c>
      <c r="E58" s="47">
        <v>0.5229166666666667</v>
      </c>
      <c r="F58" s="47">
        <v>0.52500000000000002</v>
      </c>
      <c r="G58" s="47">
        <v>0.52708333333333335</v>
      </c>
      <c r="H58" s="47">
        <v>0.53749999999999998</v>
      </c>
      <c r="I58" s="47">
        <v>0.54166666666666663</v>
      </c>
      <c r="J58" s="47" t="s">
        <v>76</v>
      </c>
      <c r="K58" s="46" t="s">
        <v>11</v>
      </c>
      <c r="L58" s="46">
        <v>1</v>
      </c>
      <c r="M58" s="57" t="s">
        <v>123</v>
      </c>
      <c r="N58" s="173"/>
      <c r="O58" s="46" t="s">
        <v>11</v>
      </c>
      <c r="P58" s="46" t="s">
        <v>76</v>
      </c>
      <c r="Q58" s="47">
        <v>0.66666666666666663</v>
      </c>
      <c r="R58" s="47">
        <v>0.67083333333333339</v>
      </c>
      <c r="S58" s="47">
        <v>0.68125000000000002</v>
      </c>
      <c r="T58" s="47">
        <v>0.68333333333333324</v>
      </c>
      <c r="U58" s="47">
        <v>0.68541666666666667</v>
      </c>
      <c r="V58" s="47">
        <v>0.70277777777777783</v>
      </c>
      <c r="W58" s="47">
        <v>0.70624999999999993</v>
      </c>
      <c r="X58" s="47">
        <v>0.70833333333333337</v>
      </c>
      <c r="Y58" s="46">
        <v>1</v>
      </c>
    </row>
    <row r="59" spans="1:25" ht="15" customHeight="1" x14ac:dyDescent="0.25">
      <c r="A59" s="173"/>
      <c r="B59" s="47">
        <v>0.54166666666666663</v>
      </c>
      <c r="C59" s="47">
        <v>0.54375000000000007</v>
      </c>
      <c r="D59" s="47">
        <v>0.54722222222222217</v>
      </c>
      <c r="E59" s="47">
        <v>0.56458333333333333</v>
      </c>
      <c r="F59" s="47">
        <v>0.56666666666666665</v>
      </c>
      <c r="G59" s="47">
        <v>0.56874999999999998</v>
      </c>
      <c r="H59" s="47">
        <v>0.57916666666666672</v>
      </c>
      <c r="I59" s="47">
        <v>0.58333333333333337</v>
      </c>
      <c r="J59" s="47" t="s">
        <v>76</v>
      </c>
      <c r="K59" s="46" t="s">
        <v>11</v>
      </c>
      <c r="L59" s="46">
        <v>1</v>
      </c>
      <c r="M59" s="57" t="s">
        <v>123</v>
      </c>
      <c r="N59" s="173"/>
      <c r="O59" s="46" t="s">
        <v>11</v>
      </c>
      <c r="P59" s="46" t="s">
        <v>76</v>
      </c>
      <c r="Q59" s="47">
        <v>0.70833333333333337</v>
      </c>
      <c r="R59" s="47">
        <v>0.71250000000000002</v>
      </c>
      <c r="S59" s="47">
        <v>0.72291666666666676</v>
      </c>
      <c r="T59" s="47">
        <v>0.72499999999999998</v>
      </c>
      <c r="U59" s="47">
        <v>0.7270833333333333</v>
      </c>
      <c r="V59" s="47">
        <v>0.74444444444444446</v>
      </c>
      <c r="W59" s="47">
        <v>0.74791666666666667</v>
      </c>
      <c r="X59" s="47">
        <v>0.75</v>
      </c>
      <c r="Y59" s="46">
        <v>1</v>
      </c>
    </row>
    <row r="60" spans="1:25" ht="15" customHeight="1" x14ac:dyDescent="0.25">
      <c r="A60" s="173"/>
      <c r="B60" s="47">
        <v>0.58333333333333337</v>
      </c>
      <c r="C60" s="47">
        <v>0.5854166666666667</v>
      </c>
      <c r="D60" s="47">
        <v>0.58888888888888891</v>
      </c>
      <c r="E60" s="47">
        <v>0.60625000000000007</v>
      </c>
      <c r="F60" s="47">
        <v>0.60833333333333328</v>
      </c>
      <c r="G60" s="47">
        <v>0.61041666666666672</v>
      </c>
      <c r="H60" s="47">
        <v>0.62083333333333335</v>
      </c>
      <c r="I60" s="47">
        <v>0.625</v>
      </c>
      <c r="J60" s="47" t="s">
        <v>76</v>
      </c>
      <c r="K60" s="46" t="s">
        <v>11</v>
      </c>
      <c r="L60" s="46">
        <v>1</v>
      </c>
      <c r="M60" s="57" t="s">
        <v>123</v>
      </c>
      <c r="N60" s="173"/>
      <c r="O60" s="47">
        <v>0.72916666666666663</v>
      </c>
      <c r="P60" s="47">
        <v>0.74513888888888891</v>
      </c>
      <c r="Q60" s="47">
        <v>0.75</v>
      </c>
      <c r="R60" s="47">
        <v>0.75416666666666676</v>
      </c>
      <c r="S60" s="47">
        <v>0.76458333333333339</v>
      </c>
      <c r="T60" s="47">
        <v>0.76666666666666661</v>
      </c>
      <c r="U60" s="47">
        <v>0.76874999999999993</v>
      </c>
      <c r="V60" s="47">
        <v>0.78611111111111109</v>
      </c>
      <c r="W60" s="47">
        <v>0.7895833333333333</v>
      </c>
      <c r="X60" s="47">
        <v>0.79166666666666663</v>
      </c>
      <c r="Y60" s="46">
        <v>1</v>
      </c>
    </row>
    <row r="61" spans="1:25" ht="15" customHeight="1" x14ac:dyDescent="0.25">
      <c r="A61" s="173"/>
      <c r="B61" s="47">
        <v>0.625</v>
      </c>
      <c r="C61" s="47">
        <v>0.62708333333333333</v>
      </c>
      <c r="D61" s="47">
        <v>0.63055555555555554</v>
      </c>
      <c r="E61" s="47">
        <v>0.6479166666666667</v>
      </c>
      <c r="F61" s="47">
        <v>0.65</v>
      </c>
      <c r="G61" s="47">
        <v>0.65208333333333335</v>
      </c>
      <c r="H61" s="47">
        <v>0.66249999999999998</v>
      </c>
      <c r="I61" s="47">
        <v>0.66666666666666663</v>
      </c>
      <c r="J61" s="47" t="s">
        <v>76</v>
      </c>
      <c r="K61" s="46" t="s">
        <v>11</v>
      </c>
      <c r="L61" s="46">
        <v>1</v>
      </c>
      <c r="M61" s="57" t="s">
        <v>123</v>
      </c>
      <c r="N61" s="173"/>
      <c r="O61" s="47">
        <v>0.77083333333333337</v>
      </c>
      <c r="P61" s="47">
        <v>0.78680555555555554</v>
      </c>
      <c r="Q61" s="47">
        <v>0.79166666666666663</v>
      </c>
      <c r="R61" s="47">
        <v>0.79583333333333339</v>
      </c>
      <c r="S61" s="47">
        <v>0.80625000000000002</v>
      </c>
      <c r="T61" s="47">
        <v>0.80833333333333324</v>
      </c>
      <c r="U61" s="47">
        <v>0.81041666666666667</v>
      </c>
      <c r="V61" s="47">
        <v>0.82777777777777783</v>
      </c>
      <c r="W61" s="47">
        <v>0.83124999999999993</v>
      </c>
      <c r="X61" s="47">
        <v>0.83333333333333337</v>
      </c>
      <c r="Y61" s="46">
        <v>1</v>
      </c>
    </row>
    <row r="62" spans="1:25" ht="15" customHeight="1" x14ac:dyDescent="0.25">
      <c r="A62" s="173"/>
      <c r="B62" s="47">
        <v>0.66666666666666663</v>
      </c>
      <c r="C62" s="47">
        <v>0.66875000000000007</v>
      </c>
      <c r="D62" s="47">
        <v>0.67222222222222217</v>
      </c>
      <c r="E62" s="47">
        <v>0.68958333333333333</v>
      </c>
      <c r="F62" s="47">
        <v>0.69166666666666676</v>
      </c>
      <c r="G62" s="47">
        <v>0.69374999999999998</v>
      </c>
      <c r="H62" s="47">
        <v>0.70416666666666661</v>
      </c>
      <c r="I62" s="47">
        <v>0.70833333333333337</v>
      </c>
      <c r="J62" s="47">
        <v>0.71319444444444446</v>
      </c>
      <c r="K62" s="47">
        <v>0.72916666666666663</v>
      </c>
      <c r="L62" s="46">
        <v>1</v>
      </c>
      <c r="M62" s="58" t="s">
        <v>10</v>
      </c>
      <c r="N62" s="173"/>
      <c r="O62" s="47">
        <v>0.8125</v>
      </c>
      <c r="P62" s="47">
        <v>0.82847222222222217</v>
      </c>
      <c r="Q62" s="47">
        <v>0.83333333333333337</v>
      </c>
      <c r="R62" s="47">
        <v>0.83750000000000002</v>
      </c>
      <c r="S62" s="47">
        <v>0.84791666666666676</v>
      </c>
      <c r="T62" s="47">
        <v>0.85</v>
      </c>
      <c r="U62" s="47">
        <v>0.8520833333333333</v>
      </c>
      <c r="V62" s="47">
        <v>0.86944444444444446</v>
      </c>
      <c r="W62" s="47">
        <v>0.87291666666666667</v>
      </c>
      <c r="X62" s="47">
        <v>0.875</v>
      </c>
      <c r="Y62" s="46">
        <v>1</v>
      </c>
    </row>
    <row r="63" spans="1:25" ht="15" customHeight="1" x14ac:dyDescent="0.25">
      <c r="A63" s="173"/>
      <c r="B63" s="47">
        <v>0.70833333333333337</v>
      </c>
      <c r="C63" s="47">
        <v>0.7104166666666667</v>
      </c>
      <c r="D63" s="47">
        <v>0.71388888888888891</v>
      </c>
      <c r="E63" s="47">
        <v>0.73125000000000007</v>
      </c>
      <c r="F63" s="47">
        <v>0.73333333333333339</v>
      </c>
      <c r="G63" s="47">
        <v>0.73541666666666661</v>
      </c>
      <c r="H63" s="47">
        <v>0.74583333333333324</v>
      </c>
      <c r="I63" s="47">
        <v>0.75</v>
      </c>
      <c r="J63" s="47">
        <v>0.75486111111111109</v>
      </c>
      <c r="K63" s="47">
        <v>0.77083333333333337</v>
      </c>
      <c r="L63" s="46">
        <v>1</v>
      </c>
      <c r="M63" s="58" t="s">
        <v>10</v>
      </c>
      <c r="N63" s="173"/>
      <c r="O63" s="46" t="s">
        <v>11</v>
      </c>
      <c r="P63" s="46" t="s">
        <v>76</v>
      </c>
      <c r="Q63" s="47">
        <v>0.875</v>
      </c>
      <c r="R63" s="47">
        <v>0.87916666666666676</v>
      </c>
      <c r="S63" s="47">
        <v>0.88958333333333339</v>
      </c>
      <c r="T63" s="47">
        <v>0.89166666666666661</v>
      </c>
      <c r="U63" s="47">
        <v>0.89374999999999993</v>
      </c>
      <c r="V63" s="47">
        <v>0.91111111111111109</v>
      </c>
      <c r="W63" s="47">
        <v>0.9145833333333333</v>
      </c>
      <c r="X63" s="47">
        <v>0.91666666666666663</v>
      </c>
      <c r="Y63" s="46">
        <v>1</v>
      </c>
    </row>
    <row r="64" spans="1:25" ht="15" customHeight="1" x14ac:dyDescent="0.25">
      <c r="A64" s="173"/>
      <c r="B64" s="51">
        <v>0.75</v>
      </c>
      <c r="C64" s="47">
        <v>0.75208333333333333</v>
      </c>
      <c r="D64" s="47">
        <v>0.75555555555555554</v>
      </c>
      <c r="E64" s="47">
        <v>0.7729166666666667</v>
      </c>
      <c r="F64" s="47">
        <v>0.77500000000000002</v>
      </c>
      <c r="G64" s="47">
        <v>0.77708333333333324</v>
      </c>
      <c r="H64" s="47">
        <v>0.78749999999999998</v>
      </c>
      <c r="I64" s="47">
        <v>0.79166666666666663</v>
      </c>
      <c r="J64" s="47">
        <v>0.79652777777777783</v>
      </c>
      <c r="K64" s="47">
        <v>0.8125</v>
      </c>
      <c r="L64" s="46">
        <v>1</v>
      </c>
      <c r="M64" s="58" t="s">
        <v>10</v>
      </c>
      <c r="N64" s="173"/>
      <c r="O64" s="46" t="s">
        <v>11</v>
      </c>
      <c r="P64" s="46" t="s">
        <v>76</v>
      </c>
      <c r="Q64" s="47">
        <v>0.91666666666666663</v>
      </c>
      <c r="R64" s="47">
        <v>0.92083333333333339</v>
      </c>
      <c r="S64" s="47">
        <v>0.93125000000000002</v>
      </c>
      <c r="T64" s="47">
        <v>0.93333333333333324</v>
      </c>
      <c r="U64" s="47">
        <v>0.93541666666666667</v>
      </c>
      <c r="V64" s="47">
        <v>0.95277777777777783</v>
      </c>
      <c r="W64" s="47">
        <v>0.95624999999999993</v>
      </c>
      <c r="X64" s="47">
        <v>0.95833333333333337</v>
      </c>
      <c r="Y64" s="46">
        <v>1</v>
      </c>
    </row>
    <row r="65" spans="1:25" ht="15" customHeight="1" x14ac:dyDescent="0.25">
      <c r="A65" s="173"/>
      <c r="B65" s="47">
        <v>0.83333333333333337</v>
      </c>
      <c r="C65" s="47">
        <v>0.8354166666666667</v>
      </c>
      <c r="D65" s="47">
        <v>0.83888888888888891</v>
      </c>
      <c r="E65" s="47">
        <v>0.85625000000000007</v>
      </c>
      <c r="F65" s="47">
        <v>0.85833333333333339</v>
      </c>
      <c r="G65" s="47">
        <v>0.86041666666666661</v>
      </c>
      <c r="H65" s="47">
        <v>0.87083333333333324</v>
      </c>
      <c r="I65" s="47">
        <v>0.875</v>
      </c>
      <c r="J65" s="47" t="s">
        <v>76</v>
      </c>
      <c r="K65" s="46" t="s">
        <v>11</v>
      </c>
      <c r="L65" s="46">
        <v>1</v>
      </c>
      <c r="M65" s="57" t="s">
        <v>123</v>
      </c>
      <c r="N65" s="173"/>
      <c r="O65" s="46" t="s">
        <v>11</v>
      </c>
      <c r="P65" s="46" t="s">
        <v>76</v>
      </c>
      <c r="Q65" s="46" t="s">
        <v>11</v>
      </c>
      <c r="R65" s="46" t="s">
        <v>76</v>
      </c>
      <c r="S65" s="46" t="s">
        <v>76</v>
      </c>
      <c r="T65" s="46" t="s">
        <v>76</v>
      </c>
      <c r="U65" s="46" t="s">
        <v>76</v>
      </c>
      <c r="V65" s="46" t="s">
        <v>76</v>
      </c>
      <c r="W65" s="46" t="s">
        <v>76</v>
      </c>
      <c r="X65" s="46" t="s">
        <v>76</v>
      </c>
      <c r="Y65" s="46" t="s">
        <v>76</v>
      </c>
    </row>
    <row r="66" spans="1:25" ht="15" customHeight="1" thickBot="1" x14ac:dyDescent="0.3">
      <c r="A66" s="173"/>
      <c r="B66" s="62">
        <v>0.875</v>
      </c>
      <c r="C66" s="62">
        <v>0.87708333333333333</v>
      </c>
      <c r="D66" s="62">
        <v>0.88055555555555554</v>
      </c>
      <c r="E66" s="62">
        <v>0.8979166666666667</v>
      </c>
      <c r="F66" s="62">
        <v>0.9</v>
      </c>
      <c r="G66" s="62">
        <v>0.90208333333333324</v>
      </c>
      <c r="H66" s="62">
        <v>0.91249999999999998</v>
      </c>
      <c r="I66" s="62">
        <v>0.91666666666666663</v>
      </c>
      <c r="J66" s="62" t="s">
        <v>76</v>
      </c>
      <c r="K66" s="63" t="s">
        <v>11</v>
      </c>
      <c r="L66" s="63">
        <v>1</v>
      </c>
      <c r="M66" s="64" t="s">
        <v>123</v>
      </c>
      <c r="N66" s="173"/>
      <c r="O66" s="63" t="s">
        <v>11</v>
      </c>
      <c r="P66" s="63" t="s">
        <v>76</v>
      </c>
      <c r="Q66" s="63" t="s">
        <v>11</v>
      </c>
      <c r="R66" s="63" t="s">
        <v>76</v>
      </c>
      <c r="S66" s="63" t="s">
        <v>76</v>
      </c>
      <c r="T66" s="63" t="s">
        <v>76</v>
      </c>
      <c r="U66" s="63" t="s">
        <v>76</v>
      </c>
      <c r="V66" s="63" t="s">
        <v>76</v>
      </c>
      <c r="W66" s="63" t="s">
        <v>76</v>
      </c>
      <c r="X66" s="63" t="s">
        <v>76</v>
      </c>
      <c r="Y66" s="63" t="s">
        <v>76</v>
      </c>
    </row>
    <row r="67" spans="1:25" ht="15" customHeight="1" thickTop="1" x14ac:dyDescent="0.25">
      <c r="A67" s="169" t="s">
        <v>114</v>
      </c>
      <c r="B67" s="65">
        <v>0.25</v>
      </c>
      <c r="C67" s="65">
        <v>0.25208333333333333</v>
      </c>
      <c r="D67" s="65">
        <v>0.25555555555555559</v>
      </c>
      <c r="E67" s="65">
        <v>0.27291666666666664</v>
      </c>
      <c r="F67" s="65">
        <v>0.27499999999999997</v>
      </c>
      <c r="G67" s="65">
        <v>0.27708333333333335</v>
      </c>
      <c r="H67" s="65">
        <v>0.28750000000000003</v>
      </c>
      <c r="I67" s="65">
        <v>0.29166666666666669</v>
      </c>
      <c r="J67" s="65" t="s">
        <v>76</v>
      </c>
      <c r="K67" s="66" t="s">
        <v>11</v>
      </c>
      <c r="L67" s="66">
        <v>1</v>
      </c>
      <c r="M67" s="67" t="s">
        <v>123</v>
      </c>
      <c r="N67" s="169" t="s">
        <v>114</v>
      </c>
      <c r="O67" s="66" t="s">
        <v>11</v>
      </c>
      <c r="P67" s="66" t="s">
        <v>76</v>
      </c>
      <c r="Q67" s="69">
        <v>0.29166666666666669</v>
      </c>
      <c r="R67" s="69">
        <v>0.29583333333333334</v>
      </c>
      <c r="S67" s="69">
        <v>0.30624999999999997</v>
      </c>
      <c r="T67" s="69">
        <v>0.30833333333333335</v>
      </c>
      <c r="U67" s="69">
        <v>0.31041666666666667</v>
      </c>
      <c r="V67" s="69">
        <v>0.32777777777777778</v>
      </c>
      <c r="W67" s="69">
        <v>0.33124999999999999</v>
      </c>
      <c r="X67" s="69">
        <v>0.33333333333333331</v>
      </c>
      <c r="Y67" s="66">
        <v>1</v>
      </c>
    </row>
    <row r="68" spans="1:25" ht="15" customHeight="1" x14ac:dyDescent="0.25">
      <c r="A68" s="170"/>
      <c r="B68" s="6">
        <v>0.27083333333333331</v>
      </c>
      <c r="C68" s="6">
        <v>0.27291666666666664</v>
      </c>
      <c r="D68" s="6">
        <v>0.27638888888888885</v>
      </c>
      <c r="E68" s="6">
        <v>0.29375000000000001</v>
      </c>
      <c r="F68" s="6">
        <v>0.29583333333333334</v>
      </c>
      <c r="G68" s="6">
        <v>0.29791666666666666</v>
      </c>
      <c r="H68" s="6">
        <v>0.30833333333333335</v>
      </c>
      <c r="I68" s="6">
        <v>0.3125</v>
      </c>
      <c r="J68" s="6" t="s">
        <v>76</v>
      </c>
      <c r="K68" s="6" t="s">
        <v>76</v>
      </c>
      <c r="L68" s="7">
        <v>1</v>
      </c>
      <c r="M68" s="55" t="s">
        <v>123</v>
      </c>
      <c r="N68" s="170"/>
      <c r="O68" s="7" t="s">
        <v>11</v>
      </c>
      <c r="P68" s="52" t="s">
        <v>76</v>
      </c>
      <c r="Q68" s="54">
        <v>0.3125</v>
      </c>
      <c r="R68" s="54">
        <v>0.31666666666666665</v>
      </c>
      <c r="S68" s="54">
        <v>0.32708333333333334</v>
      </c>
      <c r="T68" s="54">
        <v>0.32916666666666666</v>
      </c>
      <c r="U68" s="54">
        <v>0.33124999999999999</v>
      </c>
      <c r="V68" s="54">
        <v>0.34861111111111115</v>
      </c>
      <c r="W68" s="54">
        <v>0.3520833333333333</v>
      </c>
      <c r="X68" s="54">
        <v>0.35416666666666669</v>
      </c>
      <c r="Y68" s="7">
        <v>1</v>
      </c>
    </row>
    <row r="69" spans="1:25" ht="15" customHeight="1" x14ac:dyDescent="0.25">
      <c r="A69" s="170"/>
      <c r="B69" s="6">
        <v>0.29166666666666669</v>
      </c>
      <c r="C69" s="6">
        <v>0.29375000000000001</v>
      </c>
      <c r="D69" s="6">
        <v>0.29722222222222222</v>
      </c>
      <c r="E69" s="6">
        <v>0.31458333333333333</v>
      </c>
      <c r="F69" s="6">
        <v>0.31666666666666665</v>
      </c>
      <c r="G69" s="6">
        <v>0.31875000000000003</v>
      </c>
      <c r="H69" s="6">
        <v>0.32916666666666666</v>
      </c>
      <c r="I69" s="6">
        <v>0.33333333333333331</v>
      </c>
      <c r="J69" s="6">
        <v>0.33819444444444446</v>
      </c>
      <c r="K69" s="6">
        <v>0.35416666666666669</v>
      </c>
      <c r="L69" s="7">
        <v>1</v>
      </c>
      <c r="M69" s="56" t="s">
        <v>10</v>
      </c>
      <c r="N69" s="170"/>
      <c r="O69" s="6">
        <v>0.35416666666666669</v>
      </c>
      <c r="P69" s="54">
        <v>0.37013888888888885</v>
      </c>
      <c r="Q69" s="54">
        <v>0.375</v>
      </c>
      <c r="R69" s="54">
        <v>0.37916666666666665</v>
      </c>
      <c r="S69" s="54">
        <v>0.38958333333333334</v>
      </c>
      <c r="T69" s="54">
        <v>0.39166666666666666</v>
      </c>
      <c r="U69" s="54">
        <v>0.39374999999999999</v>
      </c>
      <c r="V69" s="54">
        <v>0.41111111111111115</v>
      </c>
      <c r="W69" s="54">
        <v>0.4145833333333333</v>
      </c>
      <c r="X69" s="54">
        <v>0.41666666666666669</v>
      </c>
      <c r="Y69" s="7">
        <v>1</v>
      </c>
    </row>
    <row r="70" spans="1:25" ht="15" customHeight="1" x14ac:dyDescent="0.25">
      <c r="A70" s="170"/>
      <c r="B70" s="6">
        <v>0.3125</v>
      </c>
      <c r="C70" s="6">
        <v>0.31458333333333333</v>
      </c>
      <c r="D70" s="6">
        <v>0.31805555555555554</v>
      </c>
      <c r="E70" s="6">
        <v>0.3354166666666667</v>
      </c>
      <c r="F70" s="6">
        <v>0.33749999999999997</v>
      </c>
      <c r="G70" s="6">
        <v>0.33958333333333335</v>
      </c>
      <c r="H70" s="6">
        <v>0.35000000000000003</v>
      </c>
      <c r="I70" s="6">
        <v>0.35416666666666669</v>
      </c>
      <c r="J70" s="6">
        <v>0.35902777777777778</v>
      </c>
      <c r="K70" s="6">
        <v>0.375</v>
      </c>
      <c r="L70" s="7">
        <v>1</v>
      </c>
      <c r="M70" s="56" t="s">
        <v>10</v>
      </c>
      <c r="N70" s="170"/>
      <c r="O70" s="6">
        <v>0.375</v>
      </c>
      <c r="P70" s="54">
        <v>0.39097222222222222</v>
      </c>
      <c r="Q70" s="54">
        <v>0.39583333333333331</v>
      </c>
      <c r="R70" s="54">
        <v>0.39999999999999997</v>
      </c>
      <c r="S70" s="54">
        <v>0.41041666666666665</v>
      </c>
      <c r="T70" s="54">
        <v>0.41250000000000003</v>
      </c>
      <c r="U70" s="54">
        <v>0.4145833333333333</v>
      </c>
      <c r="V70" s="54">
        <v>0.43194444444444446</v>
      </c>
      <c r="W70" s="54">
        <v>0.43541666666666662</v>
      </c>
      <c r="X70" s="54">
        <v>0.4375</v>
      </c>
      <c r="Y70" s="7">
        <v>1</v>
      </c>
    </row>
    <row r="71" spans="1:25" ht="15" customHeight="1" x14ac:dyDescent="0.25">
      <c r="A71" s="170"/>
      <c r="B71" s="6">
        <v>0.33333333333333331</v>
      </c>
      <c r="C71" s="6">
        <v>0.3354166666666667</v>
      </c>
      <c r="D71" s="6">
        <v>0.33888888888888885</v>
      </c>
      <c r="E71" s="6">
        <v>0.35625000000000001</v>
      </c>
      <c r="F71" s="6">
        <v>0.35833333333333334</v>
      </c>
      <c r="G71" s="6">
        <v>0.36041666666666666</v>
      </c>
      <c r="H71" s="6">
        <v>0.37083333333333335</v>
      </c>
      <c r="I71" s="6">
        <v>0.375</v>
      </c>
      <c r="J71" s="6">
        <v>0.37986111111111115</v>
      </c>
      <c r="K71" s="6">
        <v>0.39583333333333331</v>
      </c>
      <c r="L71" s="7">
        <v>1</v>
      </c>
      <c r="M71" s="56" t="s">
        <v>10</v>
      </c>
      <c r="N71" s="170"/>
      <c r="O71" s="6">
        <v>0.39583333333333331</v>
      </c>
      <c r="P71" s="54">
        <v>0.41180555555555554</v>
      </c>
      <c r="Q71" s="54">
        <v>0.41666666666666669</v>
      </c>
      <c r="R71" s="54">
        <v>0.42083333333333334</v>
      </c>
      <c r="S71" s="54">
        <v>0.43124999999999997</v>
      </c>
      <c r="T71" s="54">
        <v>0.43333333333333335</v>
      </c>
      <c r="U71" s="54">
        <v>0.43541666666666662</v>
      </c>
      <c r="V71" s="54">
        <v>0.45277777777777778</v>
      </c>
      <c r="W71" s="54">
        <v>0.45624999999999999</v>
      </c>
      <c r="X71" s="54">
        <v>0.45833333333333331</v>
      </c>
      <c r="Y71" s="7">
        <v>1</v>
      </c>
    </row>
    <row r="72" spans="1:25" ht="15" customHeight="1" x14ac:dyDescent="0.25">
      <c r="A72" s="170"/>
      <c r="B72" s="6">
        <v>0.45833333333333331</v>
      </c>
      <c r="C72" s="6">
        <v>0.4604166666666667</v>
      </c>
      <c r="D72" s="6">
        <v>0.46388888888888885</v>
      </c>
      <c r="E72" s="6">
        <v>0.48125000000000001</v>
      </c>
      <c r="F72" s="6">
        <v>0.48333333333333334</v>
      </c>
      <c r="G72" s="6">
        <v>0.48541666666666666</v>
      </c>
      <c r="H72" s="6">
        <v>0.49583333333333335</v>
      </c>
      <c r="I72" s="6">
        <v>0.5</v>
      </c>
      <c r="J72" s="6" t="s">
        <v>76</v>
      </c>
      <c r="K72" s="7" t="s">
        <v>11</v>
      </c>
      <c r="L72" s="7">
        <v>1</v>
      </c>
      <c r="M72" s="55" t="s">
        <v>123</v>
      </c>
      <c r="N72" s="170"/>
      <c r="O72" s="7" t="s">
        <v>11</v>
      </c>
      <c r="P72" s="52" t="s">
        <v>76</v>
      </c>
      <c r="Q72" s="54">
        <v>0.625</v>
      </c>
      <c r="R72" s="54">
        <v>0.62916666666666665</v>
      </c>
      <c r="S72" s="54">
        <v>0.63958333333333328</v>
      </c>
      <c r="T72" s="54">
        <v>0.64166666666666672</v>
      </c>
      <c r="U72" s="54">
        <v>0.64374999999999993</v>
      </c>
      <c r="V72" s="54">
        <v>0.66111111111111109</v>
      </c>
      <c r="W72" s="54">
        <v>0.6645833333333333</v>
      </c>
      <c r="X72" s="54">
        <v>0.66666666666666663</v>
      </c>
      <c r="Y72" s="7">
        <v>1</v>
      </c>
    </row>
    <row r="73" spans="1:25" ht="15" customHeight="1" x14ac:dyDescent="0.25">
      <c r="A73" s="170"/>
      <c r="B73" s="6">
        <v>0.5</v>
      </c>
      <c r="C73" s="6">
        <v>0.50208333333333333</v>
      </c>
      <c r="D73" s="6">
        <v>0.50555555555555554</v>
      </c>
      <c r="E73" s="6">
        <v>0.5229166666666667</v>
      </c>
      <c r="F73" s="6">
        <v>0.52500000000000002</v>
      </c>
      <c r="G73" s="6">
        <v>0.52708333333333335</v>
      </c>
      <c r="H73" s="6">
        <v>0.53749999999999998</v>
      </c>
      <c r="I73" s="6">
        <v>0.54166666666666663</v>
      </c>
      <c r="J73" s="6" t="s">
        <v>76</v>
      </c>
      <c r="K73" s="7" t="s">
        <v>11</v>
      </c>
      <c r="L73" s="7">
        <v>1</v>
      </c>
      <c r="M73" s="55" t="s">
        <v>123</v>
      </c>
      <c r="N73" s="170"/>
      <c r="O73" s="7" t="s">
        <v>11</v>
      </c>
      <c r="P73" s="52" t="s">
        <v>76</v>
      </c>
      <c r="Q73" s="54">
        <v>0.66666666666666663</v>
      </c>
      <c r="R73" s="54">
        <v>0.67083333333333339</v>
      </c>
      <c r="S73" s="54">
        <v>0.68125000000000002</v>
      </c>
      <c r="T73" s="54">
        <v>0.68333333333333324</v>
      </c>
      <c r="U73" s="54">
        <v>0.68541666666666667</v>
      </c>
      <c r="V73" s="54">
        <v>0.70277777777777783</v>
      </c>
      <c r="W73" s="54">
        <v>0.70624999999999993</v>
      </c>
      <c r="X73" s="54">
        <v>0.70833333333333337</v>
      </c>
      <c r="Y73" s="7">
        <v>1</v>
      </c>
    </row>
    <row r="74" spans="1:25" ht="15" customHeight="1" x14ac:dyDescent="0.25">
      <c r="A74" s="170"/>
      <c r="B74" s="6">
        <v>0.54166666666666663</v>
      </c>
      <c r="C74" s="6">
        <v>0.54375000000000007</v>
      </c>
      <c r="D74" s="6">
        <v>0.54722222222222217</v>
      </c>
      <c r="E74" s="6">
        <v>0.56458333333333333</v>
      </c>
      <c r="F74" s="6">
        <v>0.56666666666666665</v>
      </c>
      <c r="G74" s="6">
        <v>0.56874999999999998</v>
      </c>
      <c r="H74" s="6">
        <v>0.57916666666666672</v>
      </c>
      <c r="I74" s="6">
        <v>0.58333333333333337</v>
      </c>
      <c r="J74" s="6" t="s">
        <v>76</v>
      </c>
      <c r="K74" s="7" t="s">
        <v>11</v>
      </c>
      <c r="L74" s="7">
        <v>1</v>
      </c>
      <c r="M74" s="55" t="s">
        <v>123</v>
      </c>
      <c r="N74" s="170"/>
      <c r="O74" s="7" t="s">
        <v>11</v>
      </c>
      <c r="P74" s="52" t="s">
        <v>76</v>
      </c>
      <c r="Q74" s="54">
        <v>0.70833333333333337</v>
      </c>
      <c r="R74" s="54">
        <v>0.71250000000000002</v>
      </c>
      <c r="S74" s="54">
        <v>0.72291666666666676</v>
      </c>
      <c r="T74" s="54">
        <v>0.72499999999999998</v>
      </c>
      <c r="U74" s="54">
        <v>0.7270833333333333</v>
      </c>
      <c r="V74" s="54">
        <v>0.74444444444444446</v>
      </c>
      <c r="W74" s="54">
        <v>0.74791666666666667</v>
      </c>
      <c r="X74" s="54">
        <v>0.75</v>
      </c>
      <c r="Y74" s="7">
        <v>1</v>
      </c>
    </row>
    <row r="75" spans="1:25" ht="15" customHeight="1" x14ac:dyDescent="0.25">
      <c r="A75" s="170"/>
      <c r="B75" s="6">
        <v>0.58333333333333337</v>
      </c>
      <c r="C75" s="6">
        <v>0.5854166666666667</v>
      </c>
      <c r="D75" s="6">
        <v>0.58888888888888891</v>
      </c>
      <c r="E75" s="6">
        <v>0.60625000000000007</v>
      </c>
      <c r="F75" s="6">
        <v>0.60833333333333328</v>
      </c>
      <c r="G75" s="6">
        <v>0.61041666666666672</v>
      </c>
      <c r="H75" s="6">
        <v>0.62083333333333335</v>
      </c>
      <c r="I75" s="6">
        <v>0.625</v>
      </c>
      <c r="J75" s="6" t="s">
        <v>76</v>
      </c>
      <c r="K75" s="7" t="s">
        <v>11</v>
      </c>
      <c r="L75" s="7">
        <v>1</v>
      </c>
      <c r="M75" s="55" t="s">
        <v>123</v>
      </c>
      <c r="N75" s="170"/>
      <c r="O75" s="6">
        <v>0.72916666666666663</v>
      </c>
      <c r="P75" s="54">
        <v>0.74513888888888891</v>
      </c>
      <c r="Q75" s="54">
        <v>0.75</v>
      </c>
      <c r="R75" s="54">
        <v>0.75416666666666676</v>
      </c>
      <c r="S75" s="54">
        <v>0.76458333333333339</v>
      </c>
      <c r="T75" s="54">
        <v>0.76666666666666661</v>
      </c>
      <c r="U75" s="54">
        <v>0.76874999999999993</v>
      </c>
      <c r="V75" s="54">
        <v>0.78611111111111109</v>
      </c>
      <c r="W75" s="54">
        <v>0.7895833333333333</v>
      </c>
      <c r="X75" s="54">
        <v>0.79166666666666663</v>
      </c>
      <c r="Y75" s="7">
        <v>1</v>
      </c>
    </row>
    <row r="76" spans="1:25" ht="15" customHeight="1" x14ac:dyDescent="0.25">
      <c r="A76" s="170"/>
      <c r="B76" s="6">
        <v>0.625</v>
      </c>
      <c r="C76" s="6">
        <v>0.62708333333333333</v>
      </c>
      <c r="D76" s="6">
        <v>0.63055555555555554</v>
      </c>
      <c r="E76" s="6">
        <v>0.6479166666666667</v>
      </c>
      <c r="F76" s="6">
        <v>0.65</v>
      </c>
      <c r="G76" s="6">
        <v>0.65208333333333335</v>
      </c>
      <c r="H76" s="6">
        <v>0.66249999999999998</v>
      </c>
      <c r="I76" s="6">
        <v>0.66666666666666663</v>
      </c>
      <c r="J76" s="6" t="s">
        <v>76</v>
      </c>
      <c r="K76" s="7" t="s">
        <v>11</v>
      </c>
      <c r="L76" s="7">
        <v>1</v>
      </c>
      <c r="M76" s="55" t="s">
        <v>123</v>
      </c>
      <c r="N76" s="170"/>
      <c r="O76" s="6">
        <v>0.77083333333333337</v>
      </c>
      <c r="P76" s="54">
        <v>0.78680555555555554</v>
      </c>
      <c r="Q76" s="54">
        <v>0.79166666666666663</v>
      </c>
      <c r="R76" s="54">
        <v>0.79583333333333339</v>
      </c>
      <c r="S76" s="54">
        <v>0.80625000000000002</v>
      </c>
      <c r="T76" s="54">
        <v>0.80833333333333324</v>
      </c>
      <c r="U76" s="54">
        <v>0.81041666666666667</v>
      </c>
      <c r="V76" s="54">
        <v>0.82777777777777783</v>
      </c>
      <c r="W76" s="54">
        <v>0.83124999999999993</v>
      </c>
      <c r="X76" s="54">
        <v>0.83333333333333337</v>
      </c>
      <c r="Y76" s="7">
        <v>1</v>
      </c>
    </row>
    <row r="77" spans="1:25" ht="15" customHeight="1" x14ac:dyDescent="0.25">
      <c r="A77" s="170"/>
      <c r="B77" s="6">
        <v>0.66666666666666663</v>
      </c>
      <c r="C77" s="6">
        <v>0.66875000000000007</v>
      </c>
      <c r="D77" s="6">
        <v>0.67222222222222217</v>
      </c>
      <c r="E77" s="6">
        <v>0.68958333333333333</v>
      </c>
      <c r="F77" s="6">
        <v>0.69166666666666676</v>
      </c>
      <c r="G77" s="6">
        <v>0.69374999999999998</v>
      </c>
      <c r="H77" s="6">
        <v>0.70416666666666661</v>
      </c>
      <c r="I77" s="6">
        <v>0.70833333333333337</v>
      </c>
      <c r="J77" s="6">
        <v>0.71319444444444446</v>
      </c>
      <c r="K77" s="6">
        <v>0.72916666666666663</v>
      </c>
      <c r="L77" s="7">
        <v>1</v>
      </c>
      <c r="M77" s="56" t="s">
        <v>10</v>
      </c>
      <c r="N77" s="170"/>
      <c r="O77" s="6">
        <v>0.8125</v>
      </c>
      <c r="P77" s="54">
        <v>0.82847222222222217</v>
      </c>
      <c r="Q77" s="54">
        <v>0.83333333333333337</v>
      </c>
      <c r="R77" s="54">
        <v>0.83750000000000002</v>
      </c>
      <c r="S77" s="54">
        <v>0.84791666666666676</v>
      </c>
      <c r="T77" s="54">
        <v>0.85</v>
      </c>
      <c r="U77" s="54">
        <v>0.8520833333333333</v>
      </c>
      <c r="V77" s="54">
        <v>0.86944444444444446</v>
      </c>
      <c r="W77" s="54">
        <v>0.87291666666666667</v>
      </c>
      <c r="X77" s="54">
        <v>0.875</v>
      </c>
      <c r="Y77" s="7">
        <v>1</v>
      </c>
    </row>
    <row r="78" spans="1:25" ht="15" customHeight="1" x14ac:dyDescent="0.25">
      <c r="A78" s="170"/>
      <c r="B78" s="6">
        <v>0.70833333333333337</v>
      </c>
      <c r="C78" s="6">
        <v>0.7104166666666667</v>
      </c>
      <c r="D78" s="6">
        <v>0.71388888888888891</v>
      </c>
      <c r="E78" s="6">
        <v>0.73125000000000007</v>
      </c>
      <c r="F78" s="6">
        <v>0.73333333333333339</v>
      </c>
      <c r="G78" s="6">
        <v>0.73541666666666661</v>
      </c>
      <c r="H78" s="6">
        <v>0.74583333333333324</v>
      </c>
      <c r="I78" s="6">
        <v>0.75</v>
      </c>
      <c r="J78" s="6">
        <v>0.75486111111111109</v>
      </c>
      <c r="K78" s="6">
        <v>0.77083333333333337</v>
      </c>
      <c r="L78" s="7">
        <v>1</v>
      </c>
      <c r="M78" s="56" t="s">
        <v>10</v>
      </c>
      <c r="N78" s="170"/>
      <c r="O78" s="7" t="s">
        <v>11</v>
      </c>
      <c r="P78" s="52" t="s">
        <v>76</v>
      </c>
      <c r="Q78" s="54">
        <v>0.875</v>
      </c>
      <c r="R78" s="54">
        <v>0.87916666666666676</v>
      </c>
      <c r="S78" s="54">
        <v>0.88958333333333339</v>
      </c>
      <c r="T78" s="54">
        <v>0.89166666666666661</v>
      </c>
      <c r="U78" s="54">
        <v>0.89374999999999993</v>
      </c>
      <c r="V78" s="54">
        <v>0.91111111111111109</v>
      </c>
      <c r="W78" s="54">
        <v>0.9145833333333333</v>
      </c>
      <c r="X78" s="54">
        <v>0.91666666666666663</v>
      </c>
      <c r="Y78" s="7">
        <v>1</v>
      </c>
    </row>
    <row r="79" spans="1:25" ht="15" customHeight="1" x14ac:dyDescent="0.25">
      <c r="A79" s="170"/>
      <c r="B79" s="26">
        <v>0.75</v>
      </c>
      <c r="C79" s="6">
        <v>0.75208333333333333</v>
      </c>
      <c r="D79" s="6">
        <v>0.75555555555555554</v>
      </c>
      <c r="E79" s="6">
        <v>0.7729166666666667</v>
      </c>
      <c r="F79" s="6">
        <v>0.77500000000000002</v>
      </c>
      <c r="G79" s="6">
        <v>0.77708333333333324</v>
      </c>
      <c r="H79" s="6">
        <v>0.78749999999999998</v>
      </c>
      <c r="I79" s="6">
        <v>0.79166666666666663</v>
      </c>
      <c r="J79" s="6">
        <v>0.79652777777777783</v>
      </c>
      <c r="K79" s="6">
        <v>0.8125</v>
      </c>
      <c r="L79" s="7">
        <v>1</v>
      </c>
      <c r="M79" s="56" t="s">
        <v>10</v>
      </c>
      <c r="N79" s="170"/>
      <c r="O79" s="7" t="s">
        <v>11</v>
      </c>
      <c r="P79" s="52" t="s">
        <v>76</v>
      </c>
      <c r="Q79" s="54">
        <v>0.91666666666666663</v>
      </c>
      <c r="R79" s="54">
        <v>0.92083333333333339</v>
      </c>
      <c r="S79" s="54">
        <v>0.93125000000000002</v>
      </c>
      <c r="T79" s="54">
        <v>0.93333333333333324</v>
      </c>
      <c r="U79" s="54">
        <v>0.93541666666666667</v>
      </c>
      <c r="V79" s="54">
        <v>0.95277777777777783</v>
      </c>
      <c r="W79" s="54">
        <v>0.95624999999999993</v>
      </c>
      <c r="X79" s="54">
        <v>0.95833333333333337</v>
      </c>
      <c r="Y79" s="7">
        <v>1</v>
      </c>
    </row>
    <row r="80" spans="1:25" ht="15" customHeight="1" x14ac:dyDescent="0.25">
      <c r="A80" s="170"/>
      <c r="B80" s="6">
        <v>0.83333333333333337</v>
      </c>
      <c r="C80" s="6">
        <v>0.8354166666666667</v>
      </c>
      <c r="D80" s="6">
        <v>0.83888888888888891</v>
      </c>
      <c r="E80" s="6">
        <v>0.85625000000000007</v>
      </c>
      <c r="F80" s="6">
        <v>0.85833333333333339</v>
      </c>
      <c r="G80" s="6">
        <v>0.86041666666666661</v>
      </c>
      <c r="H80" s="6">
        <v>0.87083333333333324</v>
      </c>
      <c r="I80" s="6">
        <v>0.875</v>
      </c>
      <c r="J80" s="6" t="s">
        <v>76</v>
      </c>
      <c r="K80" s="7" t="s">
        <v>11</v>
      </c>
      <c r="L80" s="7">
        <v>1</v>
      </c>
      <c r="M80" s="55" t="s">
        <v>123</v>
      </c>
      <c r="N80" s="170"/>
      <c r="O80" s="7" t="s">
        <v>11</v>
      </c>
      <c r="P80" s="7" t="s">
        <v>76</v>
      </c>
      <c r="Q80" s="7" t="s">
        <v>11</v>
      </c>
      <c r="R80" s="7" t="s">
        <v>76</v>
      </c>
      <c r="S80" s="7" t="s">
        <v>76</v>
      </c>
      <c r="T80" s="7" t="s">
        <v>76</v>
      </c>
      <c r="U80" s="7" t="s">
        <v>76</v>
      </c>
      <c r="V80" s="7" t="s">
        <v>76</v>
      </c>
      <c r="W80" s="7" t="s">
        <v>76</v>
      </c>
      <c r="X80" s="7" t="s">
        <v>76</v>
      </c>
      <c r="Y80" s="7" t="s">
        <v>76</v>
      </c>
    </row>
    <row r="81" spans="1:25" ht="15" customHeight="1" x14ac:dyDescent="0.25">
      <c r="A81" s="172"/>
      <c r="B81" s="6">
        <v>0.875</v>
      </c>
      <c r="C81" s="6">
        <v>0.87708333333333333</v>
      </c>
      <c r="D81" s="6">
        <v>0.88055555555555554</v>
      </c>
      <c r="E81" s="6">
        <v>0.8979166666666667</v>
      </c>
      <c r="F81" s="6">
        <v>0.9</v>
      </c>
      <c r="G81" s="6">
        <v>0.90208333333333324</v>
      </c>
      <c r="H81" s="6">
        <v>0.91249999999999998</v>
      </c>
      <c r="I81" s="6">
        <v>0.91666666666666663</v>
      </c>
      <c r="J81" s="6" t="s">
        <v>76</v>
      </c>
      <c r="K81" s="7" t="s">
        <v>11</v>
      </c>
      <c r="L81" s="7">
        <v>1</v>
      </c>
      <c r="M81" s="55" t="s">
        <v>123</v>
      </c>
      <c r="N81" s="172"/>
      <c r="O81" s="7" t="s">
        <v>11</v>
      </c>
      <c r="P81" s="7" t="s">
        <v>76</v>
      </c>
      <c r="Q81" s="7" t="s">
        <v>11</v>
      </c>
      <c r="R81" s="7" t="s">
        <v>76</v>
      </c>
      <c r="S81" s="7" t="s">
        <v>76</v>
      </c>
      <c r="T81" s="7" t="s">
        <v>76</v>
      </c>
      <c r="U81" s="7" t="s">
        <v>76</v>
      </c>
      <c r="V81" s="7" t="s">
        <v>76</v>
      </c>
      <c r="W81" s="7" t="s">
        <v>76</v>
      </c>
      <c r="X81" s="7" t="s">
        <v>76</v>
      </c>
      <c r="Y81" s="7" t="s">
        <v>76</v>
      </c>
    </row>
  </sheetData>
  <mergeCells count="19">
    <mergeCell ref="A36:A51"/>
    <mergeCell ref="A67:A81"/>
    <mergeCell ref="Y5:Y6"/>
    <mergeCell ref="N36:N51"/>
    <mergeCell ref="N52:N66"/>
    <mergeCell ref="N67:N81"/>
    <mergeCell ref="A52:A66"/>
    <mergeCell ref="P5:W5"/>
    <mergeCell ref="N5:N6"/>
    <mergeCell ref="N7:N20"/>
    <mergeCell ref="N21:N35"/>
    <mergeCell ref="A7:A20"/>
    <mergeCell ref="A21:A35"/>
    <mergeCell ref="A1:Y1"/>
    <mergeCell ref="B4:M4"/>
    <mergeCell ref="O4:Y4"/>
    <mergeCell ref="A5:A6"/>
    <mergeCell ref="M5:M6"/>
    <mergeCell ref="C5:J5"/>
  </mergeCells>
  <phoneticPr fontId="4" type="noConversion"/>
  <printOptions horizontalCentered="1"/>
  <pageMargins left="0.51181102362204722" right="0.51181102362204722" top="0.35433070866141736" bottom="0.35433070866141736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80"/>
  <sheetViews>
    <sheetView tabSelected="1" workbookViewId="0">
      <selection activeCell="D21" sqref="D21"/>
    </sheetView>
  </sheetViews>
  <sheetFormatPr defaultRowHeight="13.5" x14ac:dyDescent="0.25"/>
  <cols>
    <col min="1" max="12" width="12.7109375" customWidth="1"/>
    <col min="14" max="14" width="15.42578125" customWidth="1"/>
    <col min="15" max="15" width="10.7109375" customWidth="1"/>
    <col min="16" max="26" width="12.7109375" customWidth="1"/>
  </cols>
  <sheetData>
    <row r="1" spans="1:27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</row>
    <row r="3" spans="1:27" s="11" customFormat="1" ht="24" customHeight="1" x14ac:dyDescent="0.25">
      <c r="A3" s="11" t="s">
        <v>23</v>
      </c>
    </row>
    <row r="4" spans="1:27" ht="13.5" customHeight="1" x14ac:dyDescent="0.25">
      <c r="A4" s="1" t="s">
        <v>0</v>
      </c>
      <c r="B4" s="161" t="s">
        <v>15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3"/>
      <c r="O4" s="28" t="s">
        <v>0</v>
      </c>
      <c r="P4" s="162" t="s">
        <v>16</v>
      </c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4"/>
    </row>
    <row r="5" spans="1:27" ht="13.5" customHeight="1" x14ac:dyDescent="0.25">
      <c r="A5" s="165" t="s">
        <v>3</v>
      </c>
      <c r="B5" s="23" t="s">
        <v>4</v>
      </c>
      <c r="C5" s="161" t="s">
        <v>75</v>
      </c>
      <c r="D5" s="162"/>
      <c r="E5" s="162"/>
      <c r="F5" s="162"/>
      <c r="G5" s="162"/>
      <c r="H5" s="162"/>
      <c r="I5" s="162"/>
      <c r="J5" s="162"/>
      <c r="K5" s="162"/>
      <c r="L5" s="28" t="s">
        <v>102</v>
      </c>
      <c r="M5" s="165" t="s">
        <v>74</v>
      </c>
      <c r="N5" s="167" t="s">
        <v>8</v>
      </c>
      <c r="O5" s="165" t="s">
        <v>3</v>
      </c>
      <c r="P5" s="22" t="s">
        <v>4</v>
      </c>
      <c r="Q5" s="161" t="s">
        <v>75</v>
      </c>
      <c r="R5" s="162"/>
      <c r="S5" s="162"/>
      <c r="T5" s="162"/>
      <c r="U5" s="162"/>
      <c r="V5" s="162"/>
      <c r="W5" s="162"/>
      <c r="X5" s="162"/>
      <c r="Y5" s="164"/>
      <c r="Z5" s="28" t="s">
        <v>5</v>
      </c>
      <c r="AA5" s="3" t="s">
        <v>6</v>
      </c>
    </row>
    <row r="6" spans="1:27" x14ac:dyDescent="0.25">
      <c r="A6" s="166"/>
      <c r="B6" s="28" t="s">
        <v>64</v>
      </c>
      <c r="C6" s="28" t="s">
        <v>65</v>
      </c>
      <c r="D6" s="28" t="s">
        <v>66</v>
      </c>
      <c r="E6" s="28" t="s">
        <v>97</v>
      </c>
      <c r="F6" s="28" t="s">
        <v>98</v>
      </c>
      <c r="G6" s="28" t="s">
        <v>99</v>
      </c>
      <c r="H6" s="28" t="s">
        <v>107</v>
      </c>
      <c r="I6" s="28" t="s">
        <v>100</v>
      </c>
      <c r="J6" s="5" t="s">
        <v>9</v>
      </c>
      <c r="K6" s="5" t="s">
        <v>101</v>
      </c>
      <c r="L6" s="5" t="s">
        <v>10</v>
      </c>
      <c r="M6" s="166"/>
      <c r="N6" s="168"/>
      <c r="O6" s="166"/>
      <c r="P6" s="22" t="s">
        <v>10</v>
      </c>
      <c r="Q6" s="28" t="s">
        <v>101</v>
      </c>
      <c r="R6" s="28" t="s">
        <v>109</v>
      </c>
      <c r="S6" s="28" t="s">
        <v>100</v>
      </c>
      <c r="T6" s="28" t="s">
        <v>98</v>
      </c>
      <c r="U6" s="28" t="s">
        <v>99</v>
      </c>
      <c r="V6" s="28" t="s">
        <v>98</v>
      </c>
      <c r="W6" s="28" t="s">
        <v>97</v>
      </c>
      <c r="X6" s="28" t="s">
        <v>66</v>
      </c>
      <c r="Y6" s="28" t="s">
        <v>65</v>
      </c>
      <c r="Z6" s="28" t="s">
        <v>64</v>
      </c>
      <c r="AA6" s="4" t="s">
        <v>7</v>
      </c>
    </row>
    <row r="7" spans="1:27" ht="15" customHeight="1" x14ac:dyDescent="0.25">
      <c r="A7" s="175" t="s">
        <v>108</v>
      </c>
      <c r="B7" s="12">
        <v>0.23611111111111113</v>
      </c>
      <c r="C7" s="12">
        <v>0.24166666666666667</v>
      </c>
      <c r="D7" s="12">
        <v>0.25277777777777777</v>
      </c>
      <c r="E7" s="12">
        <v>0.25555555555555559</v>
      </c>
      <c r="F7" s="12">
        <v>0.27291666666666664</v>
      </c>
      <c r="G7" s="12">
        <v>0.27499999999999997</v>
      </c>
      <c r="H7" s="12">
        <v>0.27708333333333335</v>
      </c>
      <c r="I7" s="12">
        <v>0.28750000000000003</v>
      </c>
      <c r="J7" s="12">
        <v>0.29166666666666669</v>
      </c>
      <c r="K7" s="12" t="s">
        <v>76</v>
      </c>
      <c r="L7" s="13" t="s">
        <v>11</v>
      </c>
      <c r="M7" s="13">
        <v>1</v>
      </c>
      <c r="N7" s="158" t="s">
        <v>128</v>
      </c>
      <c r="O7" s="175" t="s">
        <v>108</v>
      </c>
      <c r="P7" s="9" t="s">
        <v>11</v>
      </c>
      <c r="Q7" s="13" t="s">
        <v>76</v>
      </c>
      <c r="R7" s="12">
        <v>0.29166666666666669</v>
      </c>
      <c r="S7" s="12">
        <v>0.29583333333333334</v>
      </c>
      <c r="T7" s="12">
        <v>0.30624999999999997</v>
      </c>
      <c r="U7" s="12">
        <v>0.30833333333333335</v>
      </c>
      <c r="V7" s="12">
        <v>0.31041666666666667</v>
      </c>
      <c r="W7" s="12">
        <v>0.32777777777777778</v>
      </c>
      <c r="X7" s="12">
        <v>0.33055555555555555</v>
      </c>
      <c r="Y7" s="12">
        <v>0.34166666666666662</v>
      </c>
      <c r="Z7" s="12">
        <v>0.34722222222222227</v>
      </c>
      <c r="AA7" s="13">
        <v>1</v>
      </c>
    </row>
    <row r="8" spans="1:27" ht="15" customHeight="1" x14ac:dyDescent="0.25">
      <c r="A8" s="170"/>
      <c r="B8" s="12">
        <v>0.25694444444444448</v>
      </c>
      <c r="C8" s="12">
        <v>0.26250000000000001</v>
      </c>
      <c r="D8" s="12">
        <v>0.27361111111111108</v>
      </c>
      <c r="E8" s="12">
        <v>0.27638888888888885</v>
      </c>
      <c r="F8" s="12">
        <v>0.29375000000000001</v>
      </c>
      <c r="G8" s="12">
        <v>0.29583333333333334</v>
      </c>
      <c r="H8" s="12">
        <v>0.29791666666666666</v>
      </c>
      <c r="I8" s="12">
        <v>0.30833333333333335</v>
      </c>
      <c r="J8" s="12">
        <v>0.3125</v>
      </c>
      <c r="K8" s="12">
        <v>0.31736111111111115</v>
      </c>
      <c r="L8" s="12">
        <v>0.33333333333333331</v>
      </c>
      <c r="M8" s="13">
        <v>1</v>
      </c>
      <c r="N8" s="158" t="s">
        <v>128</v>
      </c>
      <c r="O8" s="170"/>
      <c r="P8" s="8">
        <v>0.33333333333333331</v>
      </c>
      <c r="Q8" s="12">
        <v>0.34930555555555554</v>
      </c>
      <c r="R8" s="12">
        <v>0.35416666666666669</v>
      </c>
      <c r="S8" s="12">
        <v>0.35833333333333334</v>
      </c>
      <c r="T8" s="12">
        <v>0.36874999999999997</v>
      </c>
      <c r="U8" s="12">
        <v>0.37083333333333335</v>
      </c>
      <c r="V8" s="12">
        <v>0.37291666666666662</v>
      </c>
      <c r="W8" s="12">
        <v>0.39027777777777778</v>
      </c>
      <c r="X8" s="12">
        <v>0.39305555555555555</v>
      </c>
      <c r="Y8" s="12">
        <v>0.40416666666666662</v>
      </c>
      <c r="Z8" s="12">
        <v>0.40972222222222227</v>
      </c>
      <c r="AA8" s="13">
        <v>1</v>
      </c>
    </row>
    <row r="9" spans="1:27" ht="15" customHeight="1" x14ac:dyDescent="0.25">
      <c r="A9" s="170"/>
      <c r="B9" s="12">
        <v>0.27777777777777779</v>
      </c>
      <c r="C9" s="12">
        <v>0.28333333333333333</v>
      </c>
      <c r="D9" s="12">
        <v>0.29444444444444445</v>
      </c>
      <c r="E9" s="12">
        <v>0.29722222222222222</v>
      </c>
      <c r="F9" s="12">
        <v>0.31458333333333333</v>
      </c>
      <c r="G9" s="12">
        <v>0.31666666666666665</v>
      </c>
      <c r="H9" s="12">
        <v>0.31875000000000003</v>
      </c>
      <c r="I9" s="12">
        <v>0.32916666666666666</v>
      </c>
      <c r="J9" s="12">
        <v>0.33333333333333331</v>
      </c>
      <c r="K9" s="12">
        <v>0.33819444444444446</v>
      </c>
      <c r="L9" s="12">
        <v>0.35416666666666669</v>
      </c>
      <c r="M9" s="13">
        <v>1</v>
      </c>
      <c r="N9" s="158" t="s">
        <v>128</v>
      </c>
      <c r="O9" s="170"/>
      <c r="P9" s="8">
        <v>0.35416666666666669</v>
      </c>
      <c r="Q9" s="12">
        <v>0.37013888888888885</v>
      </c>
      <c r="R9" s="12">
        <v>0.375</v>
      </c>
      <c r="S9" s="12">
        <v>0.37916666666666665</v>
      </c>
      <c r="T9" s="12">
        <v>0.38958333333333334</v>
      </c>
      <c r="U9" s="12">
        <v>0.39166666666666666</v>
      </c>
      <c r="V9" s="12">
        <v>0.39374999999999999</v>
      </c>
      <c r="W9" s="12">
        <v>0.41111111111111115</v>
      </c>
      <c r="X9" s="12">
        <v>0.41388888888888892</v>
      </c>
      <c r="Y9" s="12">
        <v>0.42499999999999999</v>
      </c>
      <c r="Z9" s="12">
        <v>0.43055555555555558</v>
      </c>
      <c r="AA9" s="13">
        <v>1</v>
      </c>
    </row>
    <row r="10" spans="1:27" ht="15" customHeight="1" x14ac:dyDescent="0.25">
      <c r="A10" s="170"/>
      <c r="B10" s="12">
        <v>0.2986111111111111</v>
      </c>
      <c r="C10" s="12">
        <v>0.30416666666666664</v>
      </c>
      <c r="D10" s="12">
        <v>0.31527777777777777</v>
      </c>
      <c r="E10" s="12">
        <v>0.31805555555555554</v>
      </c>
      <c r="F10" s="12">
        <v>0.3354166666666667</v>
      </c>
      <c r="G10" s="12">
        <v>0.33749999999999997</v>
      </c>
      <c r="H10" s="12">
        <v>0.33958333333333335</v>
      </c>
      <c r="I10" s="12">
        <v>0.35000000000000003</v>
      </c>
      <c r="J10" s="12">
        <v>0.35416666666666669</v>
      </c>
      <c r="K10" s="12">
        <v>0.35902777777777778</v>
      </c>
      <c r="L10" s="12">
        <v>0.375</v>
      </c>
      <c r="M10" s="13">
        <v>1</v>
      </c>
      <c r="N10" s="158" t="s">
        <v>128</v>
      </c>
      <c r="O10" s="170"/>
      <c r="P10" s="8">
        <v>0.375</v>
      </c>
      <c r="Q10" s="12">
        <v>0.39097222222222222</v>
      </c>
      <c r="R10" s="12">
        <v>0.39583333333333331</v>
      </c>
      <c r="S10" s="12">
        <v>0.39999999999999997</v>
      </c>
      <c r="T10" s="12">
        <v>0.41041666666666665</v>
      </c>
      <c r="U10" s="12">
        <v>0.41250000000000003</v>
      </c>
      <c r="V10" s="12">
        <v>0.4145833333333333</v>
      </c>
      <c r="W10" s="12">
        <v>0.43194444444444446</v>
      </c>
      <c r="X10" s="12">
        <v>0.43472222222222223</v>
      </c>
      <c r="Y10" s="12">
        <v>0.4458333333333333</v>
      </c>
      <c r="Z10" s="12">
        <v>0.4513888888888889</v>
      </c>
      <c r="AA10" s="13">
        <v>1</v>
      </c>
    </row>
    <row r="11" spans="1:27" ht="15" customHeight="1" x14ac:dyDescent="0.25">
      <c r="A11" s="170"/>
      <c r="B11" s="12">
        <v>0.31944444444444448</v>
      </c>
      <c r="C11" s="12">
        <v>0.32500000000000001</v>
      </c>
      <c r="D11" s="12">
        <v>0.33611111111111108</v>
      </c>
      <c r="E11" s="12">
        <v>0.33888888888888885</v>
      </c>
      <c r="F11" s="12">
        <v>0.35625000000000001</v>
      </c>
      <c r="G11" s="12">
        <v>0.35833333333333334</v>
      </c>
      <c r="H11" s="12">
        <v>0.36041666666666666</v>
      </c>
      <c r="I11" s="12">
        <v>0.37083333333333335</v>
      </c>
      <c r="J11" s="12">
        <v>0.375</v>
      </c>
      <c r="K11" s="12">
        <v>0.37986111111111115</v>
      </c>
      <c r="L11" s="12">
        <v>0.39583333333333331</v>
      </c>
      <c r="M11" s="13">
        <v>1</v>
      </c>
      <c r="N11" s="158" t="s">
        <v>128</v>
      </c>
      <c r="O11" s="170"/>
      <c r="P11" s="8">
        <v>0.39583333333333331</v>
      </c>
      <c r="Q11" s="12">
        <v>0.41180555555555554</v>
      </c>
      <c r="R11" s="12">
        <v>0.41666666666666669</v>
      </c>
      <c r="S11" s="12">
        <v>0.42083333333333334</v>
      </c>
      <c r="T11" s="12">
        <v>0.43124999999999997</v>
      </c>
      <c r="U11" s="12">
        <v>0.43333333333333335</v>
      </c>
      <c r="V11" s="12">
        <v>0.43541666666666662</v>
      </c>
      <c r="W11" s="12">
        <v>0.45277777777777778</v>
      </c>
      <c r="X11" s="12">
        <v>0.45555555555555555</v>
      </c>
      <c r="Y11" s="12">
        <v>0.46666666666666662</v>
      </c>
      <c r="Z11" s="12">
        <v>0.47222222222222227</v>
      </c>
      <c r="AA11" s="13">
        <v>1</v>
      </c>
    </row>
    <row r="12" spans="1:27" ht="15" customHeight="1" x14ac:dyDescent="0.25">
      <c r="A12" s="170"/>
      <c r="B12" s="12">
        <v>0.44444444444444442</v>
      </c>
      <c r="C12" s="12">
        <v>0.45</v>
      </c>
      <c r="D12" s="12">
        <v>0.46111111111111108</v>
      </c>
      <c r="E12" s="12">
        <v>0.46388888888888885</v>
      </c>
      <c r="F12" s="12">
        <v>0.48125000000000001</v>
      </c>
      <c r="G12" s="12">
        <v>0.48333333333333334</v>
      </c>
      <c r="H12" s="12">
        <v>0.48541666666666666</v>
      </c>
      <c r="I12" s="12">
        <v>0.49583333333333335</v>
      </c>
      <c r="J12" s="12">
        <v>0.5</v>
      </c>
      <c r="K12" s="12" t="s">
        <v>76</v>
      </c>
      <c r="L12" s="13" t="s">
        <v>11</v>
      </c>
      <c r="M12" s="13">
        <v>1</v>
      </c>
      <c r="N12" s="158" t="s">
        <v>128</v>
      </c>
      <c r="O12" s="170"/>
      <c r="P12" s="9" t="s">
        <v>11</v>
      </c>
      <c r="Q12" s="13" t="s">
        <v>76</v>
      </c>
      <c r="R12" s="12">
        <v>0.6875</v>
      </c>
      <c r="S12" s="12">
        <v>0.69166666666666676</v>
      </c>
      <c r="T12" s="12">
        <v>0.70208333333333339</v>
      </c>
      <c r="U12" s="12">
        <v>0.70416666666666661</v>
      </c>
      <c r="V12" s="12">
        <v>0.70624999999999993</v>
      </c>
      <c r="W12" s="12">
        <v>0.72361111111111109</v>
      </c>
      <c r="X12" s="12">
        <v>0.72638888888888886</v>
      </c>
      <c r="Y12" s="12">
        <v>0.73749999999999993</v>
      </c>
      <c r="Z12" s="12">
        <v>0.74305555555555547</v>
      </c>
      <c r="AA12" s="13">
        <v>1</v>
      </c>
    </row>
    <row r="13" spans="1:27" ht="15" customHeight="1" x14ac:dyDescent="0.25">
      <c r="A13" s="170"/>
      <c r="B13" s="12">
        <v>0.4861111111111111</v>
      </c>
      <c r="C13" s="12">
        <v>0.4916666666666667</v>
      </c>
      <c r="D13" s="12">
        <v>0.50277777777777777</v>
      </c>
      <c r="E13" s="12">
        <v>0.50555555555555554</v>
      </c>
      <c r="F13" s="12">
        <v>0.5229166666666667</v>
      </c>
      <c r="G13" s="12">
        <v>0.52500000000000002</v>
      </c>
      <c r="H13" s="12">
        <v>0.52708333333333335</v>
      </c>
      <c r="I13" s="12">
        <v>0.53749999999999998</v>
      </c>
      <c r="J13" s="12">
        <v>0.54166666666666663</v>
      </c>
      <c r="K13" s="12" t="s">
        <v>76</v>
      </c>
      <c r="L13" s="13" t="s">
        <v>11</v>
      </c>
      <c r="M13" s="13">
        <v>1</v>
      </c>
      <c r="N13" s="158" t="s">
        <v>128</v>
      </c>
      <c r="O13" s="170"/>
      <c r="P13" s="9" t="s">
        <v>11</v>
      </c>
      <c r="Q13" s="13" t="s">
        <v>76</v>
      </c>
      <c r="R13" s="12">
        <v>0.72916666666666663</v>
      </c>
      <c r="S13" s="12">
        <v>0.73333333333333339</v>
      </c>
      <c r="T13" s="12">
        <v>0.74375000000000002</v>
      </c>
      <c r="U13" s="12">
        <v>0.74583333333333324</v>
      </c>
      <c r="V13" s="12">
        <v>0.74791666666666667</v>
      </c>
      <c r="W13" s="12">
        <v>0.76527777777777783</v>
      </c>
      <c r="X13" s="12">
        <v>0.7680555555555556</v>
      </c>
      <c r="Y13" s="12">
        <v>0.77916666666666667</v>
      </c>
      <c r="Z13" s="12">
        <v>0.78472222222222221</v>
      </c>
      <c r="AA13" s="13">
        <v>1</v>
      </c>
    </row>
    <row r="14" spans="1:27" ht="15" customHeight="1" x14ac:dyDescent="0.25">
      <c r="A14" s="170"/>
      <c r="B14" s="12">
        <v>0.52777777777777779</v>
      </c>
      <c r="C14" s="12">
        <v>0.53333333333333333</v>
      </c>
      <c r="D14" s="12">
        <v>0.5444444444444444</v>
      </c>
      <c r="E14" s="12">
        <v>0.54722222222222217</v>
      </c>
      <c r="F14" s="12">
        <v>0.56458333333333333</v>
      </c>
      <c r="G14" s="12">
        <v>0.56666666666666665</v>
      </c>
      <c r="H14" s="12">
        <v>0.56874999999999998</v>
      </c>
      <c r="I14" s="12">
        <v>0.57916666666666672</v>
      </c>
      <c r="J14" s="12">
        <v>0.58333333333333337</v>
      </c>
      <c r="K14" s="12" t="s">
        <v>76</v>
      </c>
      <c r="L14" s="13" t="s">
        <v>11</v>
      </c>
      <c r="M14" s="13">
        <v>1</v>
      </c>
      <c r="N14" s="158" t="s">
        <v>128</v>
      </c>
      <c r="O14" s="170"/>
      <c r="P14" s="8">
        <v>0.75</v>
      </c>
      <c r="Q14" s="12">
        <v>0.76597222222222217</v>
      </c>
      <c r="R14" s="12">
        <v>0.77083333333333337</v>
      </c>
      <c r="S14" s="12">
        <v>0.77500000000000002</v>
      </c>
      <c r="T14" s="12">
        <v>0.78541666666666676</v>
      </c>
      <c r="U14" s="12">
        <v>0.78749999999999998</v>
      </c>
      <c r="V14" s="12">
        <v>0.7895833333333333</v>
      </c>
      <c r="W14" s="12">
        <v>0.80694444444444446</v>
      </c>
      <c r="X14" s="12">
        <v>0.80972222222222223</v>
      </c>
      <c r="Y14" s="12">
        <v>0.8208333333333333</v>
      </c>
      <c r="Z14" s="12">
        <v>0.82638888888888884</v>
      </c>
      <c r="AA14" s="13">
        <v>1</v>
      </c>
    </row>
    <row r="15" spans="1:27" ht="15" customHeight="1" x14ac:dyDescent="0.25">
      <c r="A15" s="170"/>
      <c r="B15" s="12">
        <v>0.56944444444444442</v>
      </c>
      <c r="C15" s="12">
        <v>0.57500000000000007</v>
      </c>
      <c r="D15" s="12">
        <v>0.58611111111111114</v>
      </c>
      <c r="E15" s="12">
        <v>0.58888888888888891</v>
      </c>
      <c r="F15" s="12">
        <v>0.60625000000000007</v>
      </c>
      <c r="G15" s="12">
        <v>0.60833333333333328</v>
      </c>
      <c r="H15" s="12">
        <v>0.61041666666666672</v>
      </c>
      <c r="I15" s="12">
        <v>0.62083333333333335</v>
      </c>
      <c r="J15" s="12">
        <v>0.625</v>
      </c>
      <c r="K15" s="12" t="s">
        <v>76</v>
      </c>
      <c r="L15" s="13" t="s">
        <v>11</v>
      </c>
      <c r="M15" s="13">
        <v>1</v>
      </c>
      <c r="N15" s="158" t="s">
        <v>128</v>
      </c>
      <c r="O15" s="170"/>
      <c r="P15" s="8">
        <v>0.79166666666666663</v>
      </c>
      <c r="Q15" s="12">
        <v>0.80763888888888891</v>
      </c>
      <c r="R15" s="12">
        <v>0.8125</v>
      </c>
      <c r="S15" s="12">
        <v>0.81666666666666676</v>
      </c>
      <c r="T15" s="12">
        <v>0.82708333333333339</v>
      </c>
      <c r="U15" s="12">
        <v>0.82916666666666661</v>
      </c>
      <c r="V15" s="12">
        <v>0.83124999999999993</v>
      </c>
      <c r="W15" s="12">
        <v>0.84861111111111109</v>
      </c>
      <c r="X15" s="12">
        <v>0.85138888888888886</v>
      </c>
      <c r="Y15" s="12">
        <v>0.86249999999999993</v>
      </c>
      <c r="Z15" s="12">
        <v>0.86805555555555547</v>
      </c>
      <c r="AA15" s="13">
        <v>1</v>
      </c>
    </row>
    <row r="16" spans="1:27" ht="15" customHeight="1" x14ac:dyDescent="0.25">
      <c r="A16" s="170"/>
      <c r="B16" s="12">
        <v>0.61111111111111105</v>
      </c>
      <c r="C16" s="12">
        <v>0.6166666666666667</v>
      </c>
      <c r="D16" s="12">
        <v>0.62777777777777777</v>
      </c>
      <c r="E16" s="12">
        <v>0.63055555555555554</v>
      </c>
      <c r="F16" s="12">
        <v>0.6479166666666667</v>
      </c>
      <c r="G16" s="12">
        <v>0.65</v>
      </c>
      <c r="H16" s="12">
        <v>0.65208333333333335</v>
      </c>
      <c r="I16" s="12">
        <v>0.66249999999999998</v>
      </c>
      <c r="J16" s="12">
        <v>0.66666666666666663</v>
      </c>
      <c r="K16" s="12" t="s">
        <v>76</v>
      </c>
      <c r="L16" s="13" t="s">
        <v>11</v>
      </c>
      <c r="M16" s="13">
        <v>1</v>
      </c>
      <c r="N16" s="158" t="s">
        <v>128</v>
      </c>
      <c r="O16" s="170"/>
      <c r="P16" s="9" t="s">
        <v>11</v>
      </c>
      <c r="Q16" s="13" t="s">
        <v>76</v>
      </c>
      <c r="R16" s="12">
        <v>0.85416666666666663</v>
      </c>
      <c r="S16" s="12">
        <v>0.85833333333333339</v>
      </c>
      <c r="T16" s="12">
        <v>0.86875000000000002</v>
      </c>
      <c r="U16" s="12">
        <v>0.87083333333333324</v>
      </c>
      <c r="V16" s="12">
        <v>0.87291666666666667</v>
      </c>
      <c r="W16" s="12">
        <v>0.89027777777777783</v>
      </c>
      <c r="X16" s="12">
        <v>0.8930555555555556</v>
      </c>
      <c r="Y16" s="12">
        <v>0.90416666666666667</v>
      </c>
      <c r="Z16" s="12">
        <v>0.90972222222222221</v>
      </c>
      <c r="AA16" s="13">
        <v>1</v>
      </c>
    </row>
    <row r="17" spans="1:27" ht="15" customHeight="1" x14ac:dyDescent="0.25">
      <c r="A17" s="170"/>
      <c r="B17" s="12">
        <v>0.65277777777777779</v>
      </c>
      <c r="C17" s="12">
        <v>0.65833333333333333</v>
      </c>
      <c r="D17" s="12">
        <v>0.6694444444444444</v>
      </c>
      <c r="E17" s="12">
        <v>0.67222222222222217</v>
      </c>
      <c r="F17" s="12">
        <v>0.68958333333333333</v>
      </c>
      <c r="G17" s="12">
        <v>0.69166666666666676</v>
      </c>
      <c r="H17" s="12">
        <v>0.69374999999999998</v>
      </c>
      <c r="I17" s="12">
        <v>0.70416666666666661</v>
      </c>
      <c r="J17" s="12">
        <v>0.70833333333333337</v>
      </c>
      <c r="K17" s="12">
        <v>0.71319444444444446</v>
      </c>
      <c r="L17" s="12">
        <v>0.72916666666666663</v>
      </c>
      <c r="M17" s="13">
        <v>1</v>
      </c>
      <c r="N17" s="158" t="s">
        <v>128</v>
      </c>
      <c r="O17" s="170"/>
      <c r="P17" s="9" t="s">
        <v>11</v>
      </c>
      <c r="Q17" s="13" t="s">
        <v>76</v>
      </c>
      <c r="R17" s="12">
        <v>0.89583333333333337</v>
      </c>
      <c r="S17" s="12">
        <v>0.9</v>
      </c>
      <c r="T17" s="12">
        <v>0.91041666666666676</v>
      </c>
      <c r="U17" s="12">
        <v>0.91249999999999998</v>
      </c>
      <c r="V17" s="12">
        <v>0.9145833333333333</v>
      </c>
      <c r="W17" s="12">
        <v>0.93194444444444446</v>
      </c>
      <c r="X17" s="12">
        <v>0.93472222222222223</v>
      </c>
      <c r="Y17" s="12">
        <v>0.9458333333333333</v>
      </c>
      <c r="Z17" s="12">
        <v>0.95138888888888884</v>
      </c>
      <c r="AA17" s="13">
        <v>1</v>
      </c>
    </row>
    <row r="18" spans="1:27" ht="15" customHeight="1" x14ac:dyDescent="0.25">
      <c r="A18" s="170"/>
      <c r="B18" s="12">
        <v>0.69444444444444453</v>
      </c>
      <c r="C18" s="12">
        <v>0.70000000000000007</v>
      </c>
      <c r="D18" s="12">
        <v>0.71111111111111114</v>
      </c>
      <c r="E18" s="12">
        <v>0.71388888888888891</v>
      </c>
      <c r="F18" s="12">
        <v>0.73125000000000007</v>
      </c>
      <c r="G18" s="12">
        <v>0.73333333333333339</v>
      </c>
      <c r="H18" s="12">
        <v>0.73541666666666661</v>
      </c>
      <c r="I18" s="12">
        <v>0.74583333333333324</v>
      </c>
      <c r="J18" s="12">
        <v>0.75</v>
      </c>
      <c r="K18" s="12">
        <v>0.75486111111111109</v>
      </c>
      <c r="L18" s="12">
        <v>0.77083333333333337</v>
      </c>
      <c r="M18" s="13">
        <v>1</v>
      </c>
      <c r="N18" s="158" t="s">
        <v>128</v>
      </c>
      <c r="O18" s="170"/>
      <c r="P18" s="9" t="s">
        <v>11</v>
      </c>
      <c r="Q18" s="13" t="s">
        <v>76</v>
      </c>
      <c r="R18" s="12">
        <v>0.91666666666666663</v>
      </c>
      <c r="S18" s="12">
        <v>0.92083333333333339</v>
      </c>
      <c r="T18" s="12">
        <v>0.93125000000000002</v>
      </c>
      <c r="U18" s="12">
        <v>0.93333333333333324</v>
      </c>
      <c r="V18" s="12">
        <v>0.93541666666666667</v>
      </c>
      <c r="W18" s="12">
        <v>0.95277777777777783</v>
      </c>
      <c r="X18" s="12">
        <v>0.9555555555555556</v>
      </c>
      <c r="Y18" s="12">
        <v>0.96666666666666667</v>
      </c>
      <c r="Z18" s="12">
        <v>0.97222222222222221</v>
      </c>
      <c r="AA18" s="13">
        <v>1</v>
      </c>
    </row>
    <row r="19" spans="1:27" ht="15" customHeight="1" x14ac:dyDescent="0.25">
      <c r="A19" s="170"/>
      <c r="B19" s="12">
        <v>0.81944444444444453</v>
      </c>
      <c r="C19" s="12">
        <v>0.82500000000000007</v>
      </c>
      <c r="D19" s="12">
        <v>0.83611111111111114</v>
      </c>
      <c r="E19" s="12">
        <v>0.83888888888888891</v>
      </c>
      <c r="F19" s="12">
        <v>0.85625000000000007</v>
      </c>
      <c r="G19" s="12">
        <v>0.85833333333333339</v>
      </c>
      <c r="H19" s="12">
        <v>0.86041666666666661</v>
      </c>
      <c r="I19" s="12">
        <v>0.87083333333333324</v>
      </c>
      <c r="J19" s="12">
        <v>0.875</v>
      </c>
      <c r="K19" s="12" t="s">
        <v>76</v>
      </c>
      <c r="L19" s="13" t="s">
        <v>11</v>
      </c>
      <c r="M19" s="13">
        <v>1</v>
      </c>
      <c r="N19" s="158" t="s">
        <v>128</v>
      </c>
      <c r="O19" s="170"/>
      <c r="P19" s="9" t="s">
        <v>11</v>
      </c>
      <c r="Q19" s="13" t="s">
        <v>76</v>
      </c>
      <c r="R19" s="13" t="s">
        <v>11</v>
      </c>
      <c r="S19" s="13" t="s">
        <v>76</v>
      </c>
      <c r="T19" s="13" t="s">
        <v>76</v>
      </c>
      <c r="U19" s="13" t="s">
        <v>76</v>
      </c>
      <c r="V19" s="13" t="s">
        <v>76</v>
      </c>
      <c r="W19" s="13" t="s">
        <v>76</v>
      </c>
      <c r="X19" s="13" t="s">
        <v>76</v>
      </c>
      <c r="Y19" s="13" t="s">
        <v>76</v>
      </c>
      <c r="Z19" s="13" t="s">
        <v>11</v>
      </c>
      <c r="AA19" s="13" t="s">
        <v>11</v>
      </c>
    </row>
    <row r="20" spans="1:27" ht="15" customHeight="1" thickBot="1" x14ac:dyDescent="0.3">
      <c r="A20" s="170"/>
      <c r="B20" s="25">
        <v>0.86111111111111116</v>
      </c>
      <c r="C20" s="25">
        <v>0.8666666666666667</v>
      </c>
      <c r="D20" s="25">
        <v>0.87777777777777777</v>
      </c>
      <c r="E20" s="25">
        <v>0.88055555555555554</v>
      </c>
      <c r="F20" s="25">
        <v>0.8979166666666667</v>
      </c>
      <c r="G20" s="25">
        <v>0.9</v>
      </c>
      <c r="H20" s="25">
        <v>0.90208333333333324</v>
      </c>
      <c r="I20" s="25">
        <v>0.91249999999999998</v>
      </c>
      <c r="J20" s="25">
        <v>0.91666666666666663</v>
      </c>
      <c r="K20" s="25" t="s">
        <v>76</v>
      </c>
      <c r="L20" s="20" t="s">
        <v>11</v>
      </c>
      <c r="M20" s="20">
        <v>1</v>
      </c>
      <c r="N20" s="159" t="s">
        <v>128</v>
      </c>
      <c r="O20" s="170"/>
      <c r="P20" s="82" t="s">
        <v>11</v>
      </c>
      <c r="Q20" s="20" t="s">
        <v>76</v>
      </c>
      <c r="R20" s="20" t="s">
        <v>11</v>
      </c>
      <c r="S20" s="20" t="s">
        <v>76</v>
      </c>
      <c r="T20" s="20" t="s">
        <v>76</v>
      </c>
      <c r="U20" s="20" t="s">
        <v>76</v>
      </c>
      <c r="V20" s="20" t="s">
        <v>76</v>
      </c>
      <c r="W20" s="20" t="s">
        <v>76</v>
      </c>
      <c r="X20" s="20" t="s">
        <v>76</v>
      </c>
      <c r="Y20" s="20" t="s">
        <v>76</v>
      </c>
      <c r="Z20" s="20" t="s">
        <v>11</v>
      </c>
      <c r="AA20" s="20" t="s">
        <v>11</v>
      </c>
    </row>
    <row r="21" spans="1:27" ht="15" customHeight="1" thickTop="1" x14ac:dyDescent="0.25">
      <c r="A21" s="176" t="s">
        <v>103</v>
      </c>
      <c r="B21" s="73">
        <v>0.22916666666666666</v>
      </c>
      <c r="C21" s="73">
        <v>0.23472222222222219</v>
      </c>
      <c r="D21" s="73">
        <v>0.24583333333333335</v>
      </c>
      <c r="E21" s="73">
        <v>0.24861111111111112</v>
      </c>
      <c r="F21" s="73">
        <v>0.26597222222222222</v>
      </c>
      <c r="G21" s="73">
        <v>0.26805555555555555</v>
      </c>
      <c r="H21" s="73">
        <v>0.27013888888888887</v>
      </c>
      <c r="I21" s="73">
        <v>0.28055555555555556</v>
      </c>
      <c r="J21" s="73">
        <v>0.28472222222222221</v>
      </c>
      <c r="K21" s="73" t="s">
        <v>76</v>
      </c>
      <c r="L21" s="74" t="s">
        <v>11</v>
      </c>
      <c r="M21" s="74">
        <v>1</v>
      </c>
      <c r="N21" s="87" t="s">
        <v>123</v>
      </c>
      <c r="O21" s="176" t="s">
        <v>103</v>
      </c>
      <c r="P21" s="79" t="s">
        <v>11</v>
      </c>
      <c r="Q21" s="74" t="s">
        <v>76</v>
      </c>
      <c r="R21" s="73">
        <v>0.28472222222222221</v>
      </c>
      <c r="S21" s="73">
        <v>0.28888888888888892</v>
      </c>
      <c r="T21" s="73">
        <v>0.29930555555555555</v>
      </c>
      <c r="U21" s="73">
        <v>0.30138888888888887</v>
      </c>
      <c r="V21" s="73">
        <v>0.3034722222222222</v>
      </c>
      <c r="W21" s="73">
        <v>0.32083333333333336</v>
      </c>
      <c r="X21" s="73">
        <v>0.32361111111111113</v>
      </c>
      <c r="Y21" s="73">
        <v>0.3347222222222222</v>
      </c>
      <c r="Z21" s="73">
        <v>0.34027777777777773</v>
      </c>
      <c r="AA21" s="74">
        <v>1</v>
      </c>
    </row>
    <row r="22" spans="1:27" ht="15" customHeight="1" x14ac:dyDescent="0.25">
      <c r="A22" s="173"/>
      <c r="B22" s="43">
        <v>0.23611111111111113</v>
      </c>
      <c r="C22" s="43">
        <v>0.24166666666666667</v>
      </c>
      <c r="D22" s="43">
        <v>0.25277777777777777</v>
      </c>
      <c r="E22" s="43">
        <v>0.25555555555555559</v>
      </c>
      <c r="F22" s="43">
        <v>0.27291666666666664</v>
      </c>
      <c r="G22" s="43">
        <v>0.27499999999999997</v>
      </c>
      <c r="H22" s="43">
        <v>0.27708333333333335</v>
      </c>
      <c r="I22" s="43">
        <v>0.28750000000000003</v>
      </c>
      <c r="J22" s="43">
        <v>0.29166666666666669</v>
      </c>
      <c r="K22" s="43" t="s">
        <v>76</v>
      </c>
      <c r="L22" s="44" t="s">
        <v>11</v>
      </c>
      <c r="M22" s="44">
        <v>1</v>
      </c>
      <c r="N22" s="88" t="s">
        <v>123</v>
      </c>
      <c r="O22" s="173"/>
      <c r="P22" s="50" t="s">
        <v>11</v>
      </c>
      <c r="Q22" s="44" t="s">
        <v>76</v>
      </c>
      <c r="R22" s="43">
        <v>0.29166666666666669</v>
      </c>
      <c r="S22" s="43">
        <v>0.29583333333333334</v>
      </c>
      <c r="T22" s="43">
        <v>0.30624999999999997</v>
      </c>
      <c r="U22" s="43">
        <v>0.30833333333333335</v>
      </c>
      <c r="V22" s="43">
        <v>0.31041666666666667</v>
      </c>
      <c r="W22" s="43">
        <v>0.32777777777777778</v>
      </c>
      <c r="X22" s="43">
        <v>0.33055555555555555</v>
      </c>
      <c r="Y22" s="43">
        <v>0.34166666666666662</v>
      </c>
      <c r="Z22" s="43">
        <v>0.34722222222222227</v>
      </c>
      <c r="AA22" s="44">
        <v>1</v>
      </c>
    </row>
    <row r="23" spans="1:27" ht="15" customHeight="1" x14ac:dyDescent="0.25">
      <c r="A23" s="173"/>
      <c r="B23" s="43">
        <v>0.25694444444444448</v>
      </c>
      <c r="C23" s="43">
        <v>0.26250000000000001</v>
      </c>
      <c r="D23" s="43">
        <v>0.27361111111111108</v>
      </c>
      <c r="E23" s="43">
        <v>0.27638888888888885</v>
      </c>
      <c r="F23" s="43">
        <v>0.29375000000000001</v>
      </c>
      <c r="G23" s="43">
        <v>0.29583333333333334</v>
      </c>
      <c r="H23" s="43">
        <v>0.29791666666666666</v>
      </c>
      <c r="I23" s="43">
        <v>0.30833333333333335</v>
      </c>
      <c r="J23" s="43">
        <v>0.3125</v>
      </c>
      <c r="K23" s="43">
        <v>0.31736111111111115</v>
      </c>
      <c r="L23" s="43">
        <v>0.33333333333333331</v>
      </c>
      <c r="M23" s="44">
        <v>1</v>
      </c>
      <c r="N23" s="89" t="s">
        <v>10</v>
      </c>
      <c r="O23" s="173"/>
      <c r="P23" s="49">
        <v>0.33333333333333331</v>
      </c>
      <c r="Q23" s="43">
        <v>0.34930555555555554</v>
      </c>
      <c r="R23" s="43">
        <v>0.35416666666666669</v>
      </c>
      <c r="S23" s="43">
        <v>0.35833333333333334</v>
      </c>
      <c r="T23" s="43">
        <v>0.36874999999999997</v>
      </c>
      <c r="U23" s="43">
        <v>0.37083333333333335</v>
      </c>
      <c r="V23" s="43">
        <v>0.37291666666666662</v>
      </c>
      <c r="W23" s="43">
        <v>0.39027777777777778</v>
      </c>
      <c r="X23" s="43">
        <v>0.39305555555555555</v>
      </c>
      <c r="Y23" s="43">
        <v>0.40416666666666662</v>
      </c>
      <c r="Z23" s="43">
        <v>0.40972222222222227</v>
      </c>
      <c r="AA23" s="44">
        <v>1</v>
      </c>
    </row>
    <row r="24" spans="1:27" ht="15" customHeight="1" x14ac:dyDescent="0.25">
      <c r="A24" s="173"/>
      <c r="B24" s="43">
        <v>0.27777777777777779</v>
      </c>
      <c r="C24" s="43">
        <v>0.28333333333333333</v>
      </c>
      <c r="D24" s="43">
        <v>0.29444444444444445</v>
      </c>
      <c r="E24" s="43">
        <v>0.29722222222222222</v>
      </c>
      <c r="F24" s="43">
        <v>0.31458333333333333</v>
      </c>
      <c r="G24" s="43">
        <v>0.31666666666666665</v>
      </c>
      <c r="H24" s="43">
        <v>0.31875000000000003</v>
      </c>
      <c r="I24" s="43">
        <v>0.32916666666666666</v>
      </c>
      <c r="J24" s="43">
        <v>0.33333333333333331</v>
      </c>
      <c r="K24" s="43">
        <v>0.33819444444444446</v>
      </c>
      <c r="L24" s="43">
        <v>0.35416666666666669</v>
      </c>
      <c r="M24" s="44">
        <v>1</v>
      </c>
      <c r="N24" s="89" t="s">
        <v>10</v>
      </c>
      <c r="O24" s="173"/>
      <c r="P24" s="49">
        <v>0.35416666666666669</v>
      </c>
      <c r="Q24" s="43">
        <v>0.37013888888888885</v>
      </c>
      <c r="R24" s="43">
        <v>0.375</v>
      </c>
      <c r="S24" s="43">
        <v>0.37916666666666665</v>
      </c>
      <c r="T24" s="43">
        <v>0.38958333333333334</v>
      </c>
      <c r="U24" s="43">
        <v>0.39166666666666666</v>
      </c>
      <c r="V24" s="43">
        <v>0.39374999999999999</v>
      </c>
      <c r="W24" s="43">
        <v>0.41111111111111115</v>
      </c>
      <c r="X24" s="43">
        <v>0.41388888888888892</v>
      </c>
      <c r="Y24" s="43">
        <v>0.42499999999999999</v>
      </c>
      <c r="Z24" s="43">
        <v>0.43055555555555558</v>
      </c>
      <c r="AA24" s="44">
        <v>1</v>
      </c>
    </row>
    <row r="25" spans="1:27" ht="15" customHeight="1" x14ac:dyDescent="0.25">
      <c r="A25" s="173"/>
      <c r="B25" s="43">
        <v>0.2986111111111111</v>
      </c>
      <c r="C25" s="43">
        <v>0.30416666666666664</v>
      </c>
      <c r="D25" s="43">
        <v>0.31527777777777777</v>
      </c>
      <c r="E25" s="43">
        <v>0.31805555555555554</v>
      </c>
      <c r="F25" s="43">
        <v>0.3354166666666667</v>
      </c>
      <c r="G25" s="43">
        <v>0.33749999999999997</v>
      </c>
      <c r="H25" s="43">
        <v>0.33958333333333335</v>
      </c>
      <c r="I25" s="43">
        <v>0.35000000000000003</v>
      </c>
      <c r="J25" s="43">
        <v>0.35416666666666669</v>
      </c>
      <c r="K25" s="43">
        <v>0.35902777777777778</v>
      </c>
      <c r="L25" s="43">
        <v>0.375</v>
      </c>
      <c r="M25" s="44">
        <v>1</v>
      </c>
      <c r="N25" s="89" t="s">
        <v>10</v>
      </c>
      <c r="O25" s="173"/>
      <c r="P25" s="49">
        <v>0.375</v>
      </c>
      <c r="Q25" s="43">
        <v>0.39097222222222222</v>
      </c>
      <c r="R25" s="43">
        <v>0.39583333333333331</v>
      </c>
      <c r="S25" s="43">
        <v>0.39999999999999997</v>
      </c>
      <c r="T25" s="43">
        <v>0.41041666666666665</v>
      </c>
      <c r="U25" s="43">
        <v>0.41250000000000003</v>
      </c>
      <c r="V25" s="43">
        <v>0.4145833333333333</v>
      </c>
      <c r="W25" s="43">
        <v>0.43194444444444446</v>
      </c>
      <c r="X25" s="43">
        <v>0.43472222222222223</v>
      </c>
      <c r="Y25" s="43">
        <v>0.4458333333333333</v>
      </c>
      <c r="Z25" s="43">
        <v>0.4513888888888889</v>
      </c>
      <c r="AA25" s="44">
        <v>1</v>
      </c>
    </row>
    <row r="26" spans="1:27" ht="15" customHeight="1" x14ac:dyDescent="0.25">
      <c r="A26" s="173"/>
      <c r="B26" s="43">
        <v>0.31944444444444448</v>
      </c>
      <c r="C26" s="43">
        <v>0.32500000000000001</v>
      </c>
      <c r="D26" s="43">
        <v>0.33611111111111108</v>
      </c>
      <c r="E26" s="43">
        <v>0.33888888888888885</v>
      </c>
      <c r="F26" s="43">
        <v>0.35625000000000001</v>
      </c>
      <c r="G26" s="43">
        <v>0.35833333333333334</v>
      </c>
      <c r="H26" s="43">
        <v>0.36041666666666666</v>
      </c>
      <c r="I26" s="43">
        <v>0.37083333333333335</v>
      </c>
      <c r="J26" s="43">
        <v>0.375</v>
      </c>
      <c r="K26" s="43">
        <v>0.37986111111111115</v>
      </c>
      <c r="L26" s="43">
        <v>0.39583333333333331</v>
      </c>
      <c r="M26" s="44">
        <v>1</v>
      </c>
      <c r="N26" s="89" t="s">
        <v>10</v>
      </c>
      <c r="O26" s="173"/>
      <c r="P26" s="49">
        <v>0.39583333333333331</v>
      </c>
      <c r="Q26" s="43">
        <v>0.41180555555555554</v>
      </c>
      <c r="R26" s="43">
        <v>0.41666666666666669</v>
      </c>
      <c r="S26" s="43">
        <v>0.42083333333333334</v>
      </c>
      <c r="T26" s="43">
        <v>0.43124999999999997</v>
      </c>
      <c r="U26" s="43">
        <v>0.43333333333333335</v>
      </c>
      <c r="V26" s="43">
        <v>0.43541666666666662</v>
      </c>
      <c r="W26" s="43">
        <v>0.45277777777777778</v>
      </c>
      <c r="X26" s="43">
        <v>0.45555555555555555</v>
      </c>
      <c r="Y26" s="43">
        <v>0.46666666666666662</v>
      </c>
      <c r="Z26" s="43">
        <v>0.47222222222222227</v>
      </c>
      <c r="AA26" s="44">
        <v>1</v>
      </c>
    </row>
    <row r="27" spans="1:27" ht="15" customHeight="1" x14ac:dyDescent="0.25">
      <c r="A27" s="173"/>
      <c r="B27" s="43">
        <v>0.44444444444444442</v>
      </c>
      <c r="C27" s="43">
        <v>0.45</v>
      </c>
      <c r="D27" s="43">
        <v>0.46111111111111108</v>
      </c>
      <c r="E27" s="43">
        <v>0.46388888888888885</v>
      </c>
      <c r="F27" s="43">
        <v>0.48125000000000001</v>
      </c>
      <c r="G27" s="43">
        <v>0.48333333333333334</v>
      </c>
      <c r="H27" s="43">
        <v>0.48541666666666666</v>
      </c>
      <c r="I27" s="43">
        <v>0.49583333333333335</v>
      </c>
      <c r="J27" s="43">
        <v>0.5</v>
      </c>
      <c r="K27" s="43" t="s">
        <v>76</v>
      </c>
      <c r="L27" s="44" t="s">
        <v>11</v>
      </c>
      <c r="M27" s="44">
        <v>1</v>
      </c>
      <c r="N27" s="88" t="s">
        <v>123</v>
      </c>
      <c r="O27" s="173"/>
      <c r="P27" s="50" t="s">
        <v>11</v>
      </c>
      <c r="Q27" s="44" t="s">
        <v>76</v>
      </c>
      <c r="R27" s="43">
        <v>0.64583333333333337</v>
      </c>
      <c r="S27" s="43">
        <v>0.65</v>
      </c>
      <c r="T27" s="43">
        <v>0.66041666666666665</v>
      </c>
      <c r="U27" s="43">
        <v>0.66249999999999998</v>
      </c>
      <c r="V27" s="43">
        <v>0.6645833333333333</v>
      </c>
      <c r="W27" s="43">
        <v>0.68194444444444446</v>
      </c>
      <c r="X27" s="43">
        <v>0.68472222222222223</v>
      </c>
      <c r="Y27" s="43">
        <v>0.6958333333333333</v>
      </c>
      <c r="Z27" s="43">
        <v>0.70138888888888884</v>
      </c>
      <c r="AA27" s="44">
        <v>1</v>
      </c>
    </row>
    <row r="28" spans="1:27" ht="15" customHeight="1" x14ac:dyDescent="0.25">
      <c r="A28" s="173"/>
      <c r="B28" s="43">
        <v>0.4861111111111111</v>
      </c>
      <c r="C28" s="43">
        <v>0.4916666666666667</v>
      </c>
      <c r="D28" s="43">
        <v>0.50277777777777777</v>
      </c>
      <c r="E28" s="43">
        <v>0.50555555555555554</v>
      </c>
      <c r="F28" s="43">
        <v>0.5229166666666667</v>
      </c>
      <c r="G28" s="43">
        <v>0.52500000000000002</v>
      </c>
      <c r="H28" s="43">
        <v>0.52708333333333335</v>
      </c>
      <c r="I28" s="43">
        <v>0.53749999999999998</v>
      </c>
      <c r="J28" s="43">
        <v>0.54166666666666663</v>
      </c>
      <c r="K28" s="43" t="s">
        <v>76</v>
      </c>
      <c r="L28" s="44" t="s">
        <v>11</v>
      </c>
      <c r="M28" s="44">
        <v>1</v>
      </c>
      <c r="N28" s="88" t="s">
        <v>123</v>
      </c>
      <c r="O28" s="173"/>
      <c r="P28" s="50" t="s">
        <v>11</v>
      </c>
      <c r="Q28" s="44" t="s">
        <v>76</v>
      </c>
      <c r="R28" s="43">
        <v>0.6875</v>
      </c>
      <c r="S28" s="43">
        <v>0.69166666666666676</v>
      </c>
      <c r="T28" s="43">
        <v>0.70208333333333339</v>
      </c>
      <c r="U28" s="43">
        <v>0.70416666666666661</v>
      </c>
      <c r="V28" s="43">
        <v>0.70624999999999993</v>
      </c>
      <c r="W28" s="43">
        <v>0.72361111111111109</v>
      </c>
      <c r="X28" s="43">
        <v>0.72638888888888886</v>
      </c>
      <c r="Y28" s="43">
        <v>0.73749999999999993</v>
      </c>
      <c r="Z28" s="43">
        <v>0.74305555555555547</v>
      </c>
      <c r="AA28" s="44">
        <v>1</v>
      </c>
    </row>
    <row r="29" spans="1:27" ht="15" customHeight="1" x14ac:dyDescent="0.25">
      <c r="A29" s="173"/>
      <c r="B29" s="43">
        <v>0.52777777777777779</v>
      </c>
      <c r="C29" s="43">
        <v>0.53333333333333333</v>
      </c>
      <c r="D29" s="43">
        <v>0.5444444444444444</v>
      </c>
      <c r="E29" s="43">
        <v>0.54722222222222217</v>
      </c>
      <c r="F29" s="43">
        <v>0.56458333333333333</v>
      </c>
      <c r="G29" s="43">
        <v>0.56666666666666665</v>
      </c>
      <c r="H29" s="43">
        <v>0.56874999999999998</v>
      </c>
      <c r="I29" s="43">
        <v>0.57916666666666672</v>
      </c>
      <c r="J29" s="43">
        <v>0.58333333333333337</v>
      </c>
      <c r="K29" s="43" t="s">
        <v>76</v>
      </c>
      <c r="L29" s="44" t="s">
        <v>11</v>
      </c>
      <c r="M29" s="44">
        <v>1</v>
      </c>
      <c r="N29" s="88" t="s">
        <v>123</v>
      </c>
      <c r="O29" s="173"/>
      <c r="P29" s="50" t="s">
        <v>11</v>
      </c>
      <c r="Q29" s="44" t="s">
        <v>76</v>
      </c>
      <c r="R29" s="43">
        <v>0.72916666666666663</v>
      </c>
      <c r="S29" s="43">
        <v>0.73333333333333339</v>
      </c>
      <c r="T29" s="43">
        <v>0.74375000000000002</v>
      </c>
      <c r="U29" s="43">
        <v>0.74583333333333324</v>
      </c>
      <c r="V29" s="43">
        <v>0.74791666666666667</v>
      </c>
      <c r="W29" s="43">
        <v>0.76527777777777783</v>
      </c>
      <c r="X29" s="43">
        <v>0.7680555555555556</v>
      </c>
      <c r="Y29" s="43">
        <v>0.77916666666666667</v>
      </c>
      <c r="Z29" s="43">
        <v>0.78472222222222221</v>
      </c>
      <c r="AA29" s="44">
        <v>1</v>
      </c>
    </row>
    <row r="30" spans="1:27" ht="15" customHeight="1" x14ac:dyDescent="0.25">
      <c r="A30" s="173"/>
      <c r="B30" s="43">
        <v>0.56944444444444442</v>
      </c>
      <c r="C30" s="43">
        <v>0.57500000000000007</v>
      </c>
      <c r="D30" s="43">
        <v>0.58611111111111114</v>
      </c>
      <c r="E30" s="43">
        <v>0.58888888888888891</v>
      </c>
      <c r="F30" s="43">
        <v>0.60625000000000007</v>
      </c>
      <c r="G30" s="43">
        <v>0.60833333333333328</v>
      </c>
      <c r="H30" s="43">
        <v>0.61041666666666672</v>
      </c>
      <c r="I30" s="43">
        <v>0.62083333333333335</v>
      </c>
      <c r="J30" s="43">
        <v>0.625</v>
      </c>
      <c r="K30" s="43" t="s">
        <v>76</v>
      </c>
      <c r="L30" s="44" t="s">
        <v>11</v>
      </c>
      <c r="M30" s="44">
        <v>1</v>
      </c>
      <c r="N30" s="88" t="s">
        <v>123</v>
      </c>
      <c r="O30" s="173"/>
      <c r="P30" s="49">
        <v>0.75</v>
      </c>
      <c r="Q30" s="43">
        <v>0.76597222222222217</v>
      </c>
      <c r="R30" s="43">
        <v>0.77083333333333337</v>
      </c>
      <c r="S30" s="43">
        <v>0.77500000000000002</v>
      </c>
      <c r="T30" s="43">
        <v>0.78541666666666676</v>
      </c>
      <c r="U30" s="43">
        <v>0.78749999999999998</v>
      </c>
      <c r="V30" s="43">
        <v>0.7895833333333333</v>
      </c>
      <c r="W30" s="43">
        <v>0.80694444444444446</v>
      </c>
      <c r="X30" s="43">
        <v>0.80972222222222223</v>
      </c>
      <c r="Y30" s="43">
        <v>0.8208333333333333</v>
      </c>
      <c r="Z30" s="43">
        <v>0.82638888888888884</v>
      </c>
      <c r="AA30" s="44">
        <v>1</v>
      </c>
    </row>
    <row r="31" spans="1:27" ht="15" customHeight="1" x14ac:dyDescent="0.25">
      <c r="A31" s="173"/>
      <c r="B31" s="43">
        <v>0.61111111111111105</v>
      </c>
      <c r="C31" s="43">
        <v>0.6166666666666667</v>
      </c>
      <c r="D31" s="43">
        <v>0.62777777777777777</v>
      </c>
      <c r="E31" s="43">
        <v>0.63055555555555554</v>
      </c>
      <c r="F31" s="43">
        <v>0.6479166666666667</v>
      </c>
      <c r="G31" s="43">
        <v>0.65</v>
      </c>
      <c r="H31" s="43">
        <v>0.65208333333333335</v>
      </c>
      <c r="I31" s="43">
        <v>0.66249999999999998</v>
      </c>
      <c r="J31" s="43">
        <v>0.66666666666666663</v>
      </c>
      <c r="K31" s="43" t="s">
        <v>76</v>
      </c>
      <c r="L31" s="44" t="s">
        <v>11</v>
      </c>
      <c r="M31" s="44">
        <v>1</v>
      </c>
      <c r="N31" s="88" t="s">
        <v>123</v>
      </c>
      <c r="O31" s="173"/>
      <c r="P31" s="49">
        <v>0.79166666666666663</v>
      </c>
      <c r="Q31" s="43">
        <v>0.80763888888888891</v>
      </c>
      <c r="R31" s="43">
        <v>0.8125</v>
      </c>
      <c r="S31" s="43">
        <v>0.81666666666666676</v>
      </c>
      <c r="T31" s="43">
        <v>0.82708333333333339</v>
      </c>
      <c r="U31" s="43">
        <v>0.82916666666666661</v>
      </c>
      <c r="V31" s="43">
        <v>0.83124999999999993</v>
      </c>
      <c r="W31" s="43">
        <v>0.84861111111111109</v>
      </c>
      <c r="X31" s="43">
        <v>0.85138888888888886</v>
      </c>
      <c r="Y31" s="43">
        <v>0.86249999999999993</v>
      </c>
      <c r="Z31" s="43">
        <v>0.86805555555555547</v>
      </c>
      <c r="AA31" s="44">
        <v>1</v>
      </c>
    </row>
    <row r="32" spans="1:27" ht="15" customHeight="1" x14ac:dyDescent="0.25">
      <c r="A32" s="173"/>
      <c r="B32" s="43">
        <v>0.65277777777777779</v>
      </c>
      <c r="C32" s="43">
        <v>0.65833333333333333</v>
      </c>
      <c r="D32" s="43">
        <v>0.6694444444444444</v>
      </c>
      <c r="E32" s="43">
        <v>0.67222222222222217</v>
      </c>
      <c r="F32" s="43">
        <v>0.68958333333333333</v>
      </c>
      <c r="G32" s="43">
        <v>0.69166666666666676</v>
      </c>
      <c r="H32" s="43">
        <v>0.69374999999999998</v>
      </c>
      <c r="I32" s="43">
        <v>0.70416666666666661</v>
      </c>
      <c r="J32" s="43">
        <v>0.70833333333333337</v>
      </c>
      <c r="K32" s="43">
        <v>0.71319444444444446</v>
      </c>
      <c r="L32" s="43">
        <v>0.72916666666666663</v>
      </c>
      <c r="M32" s="44">
        <v>1</v>
      </c>
      <c r="N32" s="89" t="s">
        <v>10</v>
      </c>
      <c r="O32" s="173"/>
      <c r="P32" s="50" t="s">
        <v>11</v>
      </c>
      <c r="Q32" s="44" t="s">
        <v>76</v>
      </c>
      <c r="R32" s="43">
        <v>0.85416666666666663</v>
      </c>
      <c r="S32" s="43">
        <v>0.85833333333333339</v>
      </c>
      <c r="T32" s="43">
        <v>0.86875000000000002</v>
      </c>
      <c r="U32" s="43">
        <v>0.87083333333333324</v>
      </c>
      <c r="V32" s="43">
        <v>0.87291666666666667</v>
      </c>
      <c r="W32" s="43">
        <v>0.89027777777777783</v>
      </c>
      <c r="X32" s="43">
        <v>0.8930555555555556</v>
      </c>
      <c r="Y32" s="43">
        <v>0.90416666666666667</v>
      </c>
      <c r="Z32" s="43">
        <v>0.90972222222222221</v>
      </c>
      <c r="AA32" s="44">
        <v>1</v>
      </c>
    </row>
    <row r="33" spans="1:27" ht="15" customHeight="1" x14ac:dyDescent="0.25">
      <c r="A33" s="173"/>
      <c r="B33" s="43">
        <v>0.69444444444444453</v>
      </c>
      <c r="C33" s="43">
        <v>0.70000000000000007</v>
      </c>
      <c r="D33" s="43">
        <v>0.71111111111111114</v>
      </c>
      <c r="E33" s="43">
        <v>0.71388888888888891</v>
      </c>
      <c r="F33" s="43">
        <v>0.73125000000000007</v>
      </c>
      <c r="G33" s="43">
        <v>0.73333333333333339</v>
      </c>
      <c r="H33" s="43">
        <v>0.73541666666666661</v>
      </c>
      <c r="I33" s="43">
        <v>0.74583333333333324</v>
      </c>
      <c r="J33" s="43">
        <v>0.75</v>
      </c>
      <c r="K33" s="43">
        <v>0.75486111111111109</v>
      </c>
      <c r="L33" s="43">
        <v>0.77083333333333337</v>
      </c>
      <c r="M33" s="44">
        <v>1</v>
      </c>
      <c r="N33" s="89" t="s">
        <v>10</v>
      </c>
      <c r="O33" s="173"/>
      <c r="P33" s="50" t="s">
        <v>11</v>
      </c>
      <c r="Q33" s="44" t="s">
        <v>76</v>
      </c>
      <c r="R33" s="43">
        <v>0.89583333333333337</v>
      </c>
      <c r="S33" s="43">
        <v>0.9</v>
      </c>
      <c r="T33" s="43">
        <v>0.91041666666666676</v>
      </c>
      <c r="U33" s="43">
        <v>0.91249999999999998</v>
      </c>
      <c r="V33" s="43">
        <v>0.9145833333333333</v>
      </c>
      <c r="W33" s="43">
        <v>0.93194444444444446</v>
      </c>
      <c r="X33" s="43">
        <v>0.93472222222222223</v>
      </c>
      <c r="Y33" s="43">
        <v>0.9458333333333333</v>
      </c>
      <c r="Z33" s="43">
        <v>0.95138888888888884</v>
      </c>
      <c r="AA33" s="44">
        <v>1</v>
      </c>
    </row>
    <row r="34" spans="1:27" ht="15" customHeight="1" x14ac:dyDescent="0.25">
      <c r="A34" s="173"/>
      <c r="B34" s="43">
        <v>0.81944444444444453</v>
      </c>
      <c r="C34" s="43">
        <v>0.82500000000000007</v>
      </c>
      <c r="D34" s="43">
        <v>0.83611111111111114</v>
      </c>
      <c r="E34" s="43">
        <v>0.83888888888888891</v>
      </c>
      <c r="F34" s="43">
        <v>0.85625000000000007</v>
      </c>
      <c r="G34" s="43">
        <v>0.85833333333333339</v>
      </c>
      <c r="H34" s="43">
        <v>0.86041666666666661</v>
      </c>
      <c r="I34" s="43">
        <v>0.87083333333333324</v>
      </c>
      <c r="J34" s="43">
        <v>0.875</v>
      </c>
      <c r="K34" s="43" t="s">
        <v>76</v>
      </c>
      <c r="L34" s="44" t="s">
        <v>11</v>
      </c>
      <c r="M34" s="44">
        <v>1</v>
      </c>
      <c r="N34" s="88" t="s">
        <v>123</v>
      </c>
      <c r="O34" s="173"/>
      <c r="P34" s="50" t="s">
        <v>11</v>
      </c>
      <c r="Q34" s="44" t="s">
        <v>76</v>
      </c>
      <c r="R34" s="43">
        <v>0.91666666666666663</v>
      </c>
      <c r="S34" s="43">
        <v>0.92083333333333339</v>
      </c>
      <c r="T34" s="43">
        <v>0.93125000000000002</v>
      </c>
      <c r="U34" s="43">
        <v>0.93333333333333324</v>
      </c>
      <c r="V34" s="43">
        <v>0.93541666666666667</v>
      </c>
      <c r="W34" s="43">
        <v>0.95277777777777783</v>
      </c>
      <c r="X34" s="43">
        <v>0.9555555555555556</v>
      </c>
      <c r="Y34" s="43">
        <v>0.96666666666666667</v>
      </c>
      <c r="Z34" s="43">
        <v>0.97222222222222221</v>
      </c>
      <c r="AA34" s="44">
        <v>1</v>
      </c>
    </row>
    <row r="35" spans="1:27" ht="15" customHeight="1" thickBot="1" x14ac:dyDescent="0.3">
      <c r="A35" s="177"/>
      <c r="B35" s="76">
        <v>0.86111111111111116</v>
      </c>
      <c r="C35" s="76">
        <v>0.8666666666666667</v>
      </c>
      <c r="D35" s="76">
        <v>0.87777777777777777</v>
      </c>
      <c r="E35" s="76">
        <v>0.88055555555555554</v>
      </c>
      <c r="F35" s="76">
        <v>0.8979166666666667</v>
      </c>
      <c r="G35" s="76">
        <v>0.9</v>
      </c>
      <c r="H35" s="76">
        <v>0.90208333333333324</v>
      </c>
      <c r="I35" s="76">
        <v>0.91249999999999998</v>
      </c>
      <c r="J35" s="76">
        <v>0.91666666666666663</v>
      </c>
      <c r="K35" s="76" t="s">
        <v>76</v>
      </c>
      <c r="L35" s="77" t="s">
        <v>11</v>
      </c>
      <c r="M35" s="77">
        <v>1</v>
      </c>
      <c r="N35" s="90" t="s">
        <v>123</v>
      </c>
      <c r="O35" s="177"/>
      <c r="P35" s="83" t="s">
        <v>11</v>
      </c>
      <c r="Q35" s="77" t="s">
        <v>76</v>
      </c>
      <c r="R35" s="77" t="s">
        <v>11</v>
      </c>
      <c r="S35" s="77" t="s">
        <v>76</v>
      </c>
      <c r="T35" s="77" t="s">
        <v>76</v>
      </c>
      <c r="U35" s="77" t="s">
        <v>76</v>
      </c>
      <c r="V35" s="77" t="s">
        <v>76</v>
      </c>
      <c r="W35" s="77" t="s">
        <v>76</v>
      </c>
      <c r="X35" s="77" t="s">
        <v>76</v>
      </c>
      <c r="Y35" s="77" t="s">
        <v>76</v>
      </c>
      <c r="Z35" s="77" t="s">
        <v>11</v>
      </c>
      <c r="AA35" s="77" t="s">
        <v>11</v>
      </c>
    </row>
    <row r="36" spans="1:27" ht="15" customHeight="1" thickTop="1" x14ac:dyDescent="0.25">
      <c r="A36" s="170" t="s">
        <v>104</v>
      </c>
      <c r="B36" s="26">
        <v>0.22916666666666666</v>
      </c>
      <c r="C36" s="26">
        <v>0.23472222222222219</v>
      </c>
      <c r="D36" s="26">
        <v>0.24583333333333335</v>
      </c>
      <c r="E36" s="26">
        <v>0.24861111111111112</v>
      </c>
      <c r="F36" s="26">
        <v>0.26597222222222222</v>
      </c>
      <c r="G36" s="26">
        <v>0.26805555555555555</v>
      </c>
      <c r="H36" s="26">
        <v>0.27013888888888887</v>
      </c>
      <c r="I36" s="26">
        <v>0.28055555555555556</v>
      </c>
      <c r="J36" s="26">
        <v>0.28472222222222221</v>
      </c>
      <c r="K36" s="26" t="s">
        <v>76</v>
      </c>
      <c r="L36" s="21" t="s">
        <v>11</v>
      </c>
      <c r="M36" s="21">
        <v>1</v>
      </c>
      <c r="N36" s="91" t="s">
        <v>123</v>
      </c>
      <c r="O36" s="170" t="s">
        <v>104</v>
      </c>
      <c r="P36" s="7" t="s">
        <v>11</v>
      </c>
      <c r="Q36" s="21" t="s">
        <v>76</v>
      </c>
      <c r="R36" s="26">
        <v>0.28472222222222221</v>
      </c>
      <c r="S36" s="26">
        <v>0.28888888888888892</v>
      </c>
      <c r="T36" s="26">
        <v>0.29930555555555555</v>
      </c>
      <c r="U36" s="26">
        <v>0.30138888888888887</v>
      </c>
      <c r="V36" s="26">
        <v>0.3034722222222222</v>
      </c>
      <c r="W36" s="26">
        <v>0.32083333333333336</v>
      </c>
      <c r="X36" s="26">
        <v>0.32361111111111113</v>
      </c>
      <c r="Y36" s="26">
        <v>0.3347222222222222</v>
      </c>
      <c r="Z36" s="26">
        <v>0.34027777777777773</v>
      </c>
      <c r="AA36" s="21">
        <v>1</v>
      </c>
    </row>
    <row r="37" spans="1:27" ht="15" customHeight="1" x14ac:dyDescent="0.25">
      <c r="A37" s="170"/>
      <c r="B37" s="12">
        <v>0.23611111111111113</v>
      </c>
      <c r="C37" s="12">
        <v>0.24166666666666667</v>
      </c>
      <c r="D37" s="12">
        <v>0.25277777777777777</v>
      </c>
      <c r="E37" s="12">
        <v>0.25555555555555559</v>
      </c>
      <c r="F37" s="12">
        <v>0.27291666666666664</v>
      </c>
      <c r="G37" s="12">
        <v>0.27499999999999997</v>
      </c>
      <c r="H37" s="12">
        <v>0.27708333333333335</v>
      </c>
      <c r="I37" s="12">
        <v>0.28750000000000003</v>
      </c>
      <c r="J37" s="12">
        <v>0.29166666666666669</v>
      </c>
      <c r="K37" s="12" t="s">
        <v>76</v>
      </c>
      <c r="L37" s="13" t="s">
        <v>11</v>
      </c>
      <c r="M37" s="13">
        <v>1</v>
      </c>
      <c r="N37" s="84" t="s">
        <v>123</v>
      </c>
      <c r="O37" s="170"/>
      <c r="P37" s="9" t="s">
        <v>11</v>
      </c>
      <c r="Q37" s="13" t="s">
        <v>76</v>
      </c>
      <c r="R37" s="12">
        <v>0.29166666666666669</v>
      </c>
      <c r="S37" s="12">
        <v>0.29583333333333334</v>
      </c>
      <c r="T37" s="12">
        <v>0.30624999999999997</v>
      </c>
      <c r="U37" s="12">
        <v>0.30833333333333335</v>
      </c>
      <c r="V37" s="12">
        <v>0.31041666666666667</v>
      </c>
      <c r="W37" s="12">
        <v>0.32777777777777778</v>
      </c>
      <c r="X37" s="12">
        <v>0.33055555555555555</v>
      </c>
      <c r="Y37" s="12">
        <v>0.34166666666666662</v>
      </c>
      <c r="Z37" s="12">
        <v>0.34722222222222227</v>
      </c>
      <c r="AA37" s="13">
        <v>1</v>
      </c>
    </row>
    <row r="38" spans="1:27" ht="15" customHeight="1" x14ac:dyDescent="0.25">
      <c r="A38" s="170"/>
      <c r="B38" s="12">
        <v>0.25694444444444448</v>
      </c>
      <c r="C38" s="12">
        <v>0.26250000000000001</v>
      </c>
      <c r="D38" s="12">
        <v>0.27361111111111108</v>
      </c>
      <c r="E38" s="12">
        <v>0.27638888888888885</v>
      </c>
      <c r="F38" s="12">
        <v>0.29375000000000001</v>
      </c>
      <c r="G38" s="12">
        <v>0.29583333333333334</v>
      </c>
      <c r="H38" s="12">
        <v>0.29791666666666666</v>
      </c>
      <c r="I38" s="12">
        <v>0.30833333333333335</v>
      </c>
      <c r="J38" s="12">
        <v>0.3125</v>
      </c>
      <c r="K38" s="12">
        <v>0.31736111111111115</v>
      </c>
      <c r="L38" s="12">
        <v>0.33333333333333331</v>
      </c>
      <c r="M38" s="13">
        <v>1</v>
      </c>
      <c r="N38" s="85" t="s">
        <v>10</v>
      </c>
      <c r="O38" s="170"/>
      <c r="P38" s="8">
        <v>0.33333333333333331</v>
      </c>
      <c r="Q38" s="12">
        <v>0.34930555555555554</v>
      </c>
      <c r="R38" s="12">
        <v>0.35416666666666669</v>
      </c>
      <c r="S38" s="12">
        <v>0.35833333333333334</v>
      </c>
      <c r="T38" s="12">
        <v>0.36874999999999997</v>
      </c>
      <c r="U38" s="12">
        <v>0.37083333333333335</v>
      </c>
      <c r="V38" s="12">
        <v>0.37291666666666662</v>
      </c>
      <c r="W38" s="12">
        <v>0.39027777777777778</v>
      </c>
      <c r="X38" s="12">
        <v>0.39305555555555555</v>
      </c>
      <c r="Y38" s="12">
        <v>0.40416666666666662</v>
      </c>
      <c r="Z38" s="12">
        <v>0.40972222222222227</v>
      </c>
      <c r="AA38" s="13">
        <v>1</v>
      </c>
    </row>
    <row r="39" spans="1:27" ht="15" customHeight="1" x14ac:dyDescent="0.25">
      <c r="A39" s="170"/>
      <c r="B39" s="12">
        <v>0.27777777777777779</v>
      </c>
      <c r="C39" s="12">
        <v>0.28333333333333333</v>
      </c>
      <c r="D39" s="12">
        <v>0.29444444444444445</v>
      </c>
      <c r="E39" s="12">
        <v>0.29722222222222222</v>
      </c>
      <c r="F39" s="12">
        <v>0.31458333333333333</v>
      </c>
      <c r="G39" s="12">
        <v>0.31666666666666665</v>
      </c>
      <c r="H39" s="12">
        <v>0.31875000000000003</v>
      </c>
      <c r="I39" s="12">
        <v>0.32916666666666666</v>
      </c>
      <c r="J39" s="12">
        <v>0.33333333333333331</v>
      </c>
      <c r="K39" s="12">
        <v>0.33819444444444446</v>
      </c>
      <c r="L39" s="12">
        <v>0.35416666666666669</v>
      </c>
      <c r="M39" s="13">
        <v>1</v>
      </c>
      <c r="N39" s="85" t="s">
        <v>10</v>
      </c>
      <c r="O39" s="170"/>
      <c r="P39" s="8">
        <v>0.35416666666666669</v>
      </c>
      <c r="Q39" s="12">
        <v>0.37013888888888885</v>
      </c>
      <c r="R39" s="12">
        <v>0.375</v>
      </c>
      <c r="S39" s="12">
        <v>0.37916666666666665</v>
      </c>
      <c r="T39" s="12">
        <v>0.38958333333333334</v>
      </c>
      <c r="U39" s="12">
        <v>0.39166666666666666</v>
      </c>
      <c r="V39" s="12">
        <v>0.39374999999999999</v>
      </c>
      <c r="W39" s="12">
        <v>0.41111111111111115</v>
      </c>
      <c r="X39" s="12">
        <v>0.41388888888888892</v>
      </c>
      <c r="Y39" s="12">
        <v>0.42499999999999999</v>
      </c>
      <c r="Z39" s="12">
        <v>0.43055555555555558</v>
      </c>
      <c r="AA39" s="13">
        <v>1</v>
      </c>
    </row>
    <row r="40" spans="1:27" ht="15" customHeight="1" x14ac:dyDescent="0.25">
      <c r="A40" s="170"/>
      <c r="B40" s="12">
        <v>0.2986111111111111</v>
      </c>
      <c r="C40" s="12">
        <v>0.30416666666666664</v>
      </c>
      <c r="D40" s="12">
        <v>0.31527777777777777</v>
      </c>
      <c r="E40" s="12">
        <v>0.31805555555555554</v>
      </c>
      <c r="F40" s="12">
        <v>0.3354166666666667</v>
      </c>
      <c r="G40" s="12">
        <v>0.33749999999999997</v>
      </c>
      <c r="H40" s="12">
        <v>0.33958333333333335</v>
      </c>
      <c r="I40" s="12">
        <v>0.35000000000000003</v>
      </c>
      <c r="J40" s="12">
        <v>0.35416666666666669</v>
      </c>
      <c r="K40" s="12">
        <v>0.35902777777777778</v>
      </c>
      <c r="L40" s="12">
        <v>0.375</v>
      </c>
      <c r="M40" s="13">
        <v>1</v>
      </c>
      <c r="N40" s="85" t="s">
        <v>10</v>
      </c>
      <c r="O40" s="170"/>
      <c r="P40" s="8">
        <v>0.375</v>
      </c>
      <c r="Q40" s="12">
        <v>0.39097222222222222</v>
      </c>
      <c r="R40" s="12">
        <v>0.39583333333333331</v>
      </c>
      <c r="S40" s="12">
        <v>0.39999999999999997</v>
      </c>
      <c r="T40" s="12">
        <v>0.41041666666666665</v>
      </c>
      <c r="U40" s="12">
        <v>0.41250000000000003</v>
      </c>
      <c r="V40" s="12">
        <v>0.4145833333333333</v>
      </c>
      <c r="W40" s="12">
        <v>0.43194444444444446</v>
      </c>
      <c r="X40" s="12">
        <v>0.43472222222222223</v>
      </c>
      <c r="Y40" s="12">
        <v>0.4458333333333333</v>
      </c>
      <c r="Z40" s="12">
        <v>0.4513888888888889</v>
      </c>
      <c r="AA40" s="13">
        <v>1</v>
      </c>
    </row>
    <row r="41" spans="1:27" ht="15" customHeight="1" x14ac:dyDescent="0.25">
      <c r="A41" s="170"/>
      <c r="B41" s="12">
        <v>0.31944444444444448</v>
      </c>
      <c r="C41" s="12">
        <v>0.32500000000000001</v>
      </c>
      <c r="D41" s="12">
        <v>0.33611111111111108</v>
      </c>
      <c r="E41" s="12">
        <v>0.33888888888888885</v>
      </c>
      <c r="F41" s="12">
        <v>0.35625000000000001</v>
      </c>
      <c r="G41" s="12">
        <v>0.35833333333333334</v>
      </c>
      <c r="H41" s="12">
        <v>0.36041666666666666</v>
      </c>
      <c r="I41" s="12">
        <v>0.37083333333333335</v>
      </c>
      <c r="J41" s="12">
        <v>0.375</v>
      </c>
      <c r="K41" s="12">
        <v>0.37986111111111115</v>
      </c>
      <c r="L41" s="12">
        <v>0.39583333333333331</v>
      </c>
      <c r="M41" s="13">
        <v>1</v>
      </c>
      <c r="N41" s="85" t="s">
        <v>10</v>
      </c>
      <c r="O41" s="170"/>
      <c r="P41" s="8">
        <v>0.39583333333333331</v>
      </c>
      <c r="Q41" s="12">
        <v>0.41180555555555554</v>
      </c>
      <c r="R41" s="12">
        <v>0.41666666666666669</v>
      </c>
      <c r="S41" s="12">
        <v>0.42083333333333334</v>
      </c>
      <c r="T41" s="12">
        <v>0.43124999999999997</v>
      </c>
      <c r="U41" s="12">
        <v>0.43333333333333335</v>
      </c>
      <c r="V41" s="12">
        <v>0.43541666666666662</v>
      </c>
      <c r="W41" s="12">
        <v>0.45277777777777778</v>
      </c>
      <c r="X41" s="12">
        <v>0.45555555555555555</v>
      </c>
      <c r="Y41" s="12">
        <v>0.46666666666666662</v>
      </c>
      <c r="Z41" s="12">
        <v>0.47222222222222227</v>
      </c>
      <c r="AA41" s="13">
        <v>1</v>
      </c>
    </row>
    <row r="42" spans="1:27" ht="15" customHeight="1" x14ac:dyDescent="0.25">
      <c r="A42" s="170"/>
      <c r="B42" s="12">
        <v>0.44444444444444442</v>
      </c>
      <c r="C42" s="12">
        <v>0.45</v>
      </c>
      <c r="D42" s="12">
        <v>0.46111111111111108</v>
      </c>
      <c r="E42" s="12">
        <v>0.46388888888888885</v>
      </c>
      <c r="F42" s="12">
        <v>0.48125000000000001</v>
      </c>
      <c r="G42" s="12">
        <v>0.48333333333333334</v>
      </c>
      <c r="H42" s="12">
        <v>0.48541666666666666</v>
      </c>
      <c r="I42" s="12">
        <v>0.49583333333333335</v>
      </c>
      <c r="J42" s="12">
        <v>0.5</v>
      </c>
      <c r="K42" s="12" t="s">
        <v>76</v>
      </c>
      <c r="L42" s="13" t="s">
        <v>11</v>
      </c>
      <c r="M42" s="13">
        <v>1</v>
      </c>
      <c r="N42" s="84" t="s">
        <v>123</v>
      </c>
      <c r="O42" s="170"/>
      <c r="P42" s="9" t="s">
        <v>11</v>
      </c>
      <c r="Q42" s="13" t="s">
        <v>76</v>
      </c>
      <c r="R42" s="12">
        <v>0.64583333333333337</v>
      </c>
      <c r="S42" s="12">
        <v>0.65</v>
      </c>
      <c r="T42" s="12">
        <v>0.66041666666666665</v>
      </c>
      <c r="U42" s="12">
        <v>0.66249999999999998</v>
      </c>
      <c r="V42" s="12">
        <v>0.6645833333333333</v>
      </c>
      <c r="W42" s="12">
        <v>0.68194444444444446</v>
      </c>
      <c r="X42" s="12">
        <v>0.68472222222222223</v>
      </c>
      <c r="Y42" s="12">
        <v>0.6958333333333333</v>
      </c>
      <c r="Z42" s="12">
        <v>0.70138888888888884</v>
      </c>
      <c r="AA42" s="13">
        <v>1</v>
      </c>
    </row>
    <row r="43" spans="1:27" ht="15" customHeight="1" x14ac:dyDescent="0.25">
      <c r="A43" s="170"/>
      <c r="B43" s="12">
        <v>0.4861111111111111</v>
      </c>
      <c r="C43" s="12">
        <v>0.4916666666666667</v>
      </c>
      <c r="D43" s="12">
        <v>0.50277777777777777</v>
      </c>
      <c r="E43" s="12">
        <v>0.50555555555555554</v>
      </c>
      <c r="F43" s="12">
        <v>0.5229166666666667</v>
      </c>
      <c r="G43" s="12">
        <v>0.52500000000000002</v>
      </c>
      <c r="H43" s="12">
        <v>0.52708333333333335</v>
      </c>
      <c r="I43" s="12">
        <v>0.53749999999999998</v>
      </c>
      <c r="J43" s="12">
        <v>0.54166666666666663</v>
      </c>
      <c r="K43" s="12" t="s">
        <v>76</v>
      </c>
      <c r="L43" s="13" t="s">
        <v>11</v>
      </c>
      <c r="M43" s="13">
        <v>1</v>
      </c>
      <c r="N43" s="84" t="s">
        <v>123</v>
      </c>
      <c r="O43" s="170"/>
      <c r="P43" s="9" t="s">
        <v>11</v>
      </c>
      <c r="Q43" s="13" t="s">
        <v>76</v>
      </c>
      <c r="R43" s="12">
        <v>0.6875</v>
      </c>
      <c r="S43" s="12">
        <v>0.69166666666666676</v>
      </c>
      <c r="T43" s="12">
        <v>0.70208333333333339</v>
      </c>
      <c r="U43" s="12">
        <v>0.70416666666666661</v>
      </c>
      <c r="V43" s="12">
        <v>0.70624999999999993</v>
      </c>
      <c r="W43" s="12">
        <v>0.72361111111111109</v>
      </c>
      <c r="X43" s="12">
        <v>0.72638888888888886</v>
      </c>
      <c r="Y43" s="12">
        <v>0.73749999999999993</v>
      </c>
      <c r="Z43" s="12">
        <v>0.74305555555555547</v>
      </c>
      <c r="AA43" s="13">
        <v>1</v>
      </c>
    </row>
    <row r="44" spans="1:27" ht="15" customHeight="1" x14ac:dyDescent="0.25">
      <c r="A44" s="170"/>
      <c r="B44" s="12">
        <v>0.52777777777777779</v>
      </c>
      <c r="C44" s="12">
        <v>0.53333333333333333</v>
      </c>
      <c r="D44" s="12">
        <v>0.5444444444444444</v>
      </c>
      <c r="E44" s="12">
        <v>0.54722222222222217</v>
      </c>
      <c r="F44" s="12">
        <v>0.56458333333333333</v>
      </c>
      <c r="G44" s="12">
        <v>0.56666666666666665</v>
      </c>
      <c r="H44" s="12">
        <v>0.56874999999999998</v>
      </c>
      <c r="I44" s="12">
        <v>0.57916666666666672</v>
      </c>
      <c r="J44" s="12">
        <v>0.58333333333333337</v>
      </c>
      <c r="K44" s="12" t="s">
        <v>76</v>
      </c>
      <c r="L44" s="13" t="s">
        <v>11</v>
      </c>
      <c r="M44" s="13">
        <v>1</v>
      </c>
      <c r="N44" s="84" t="s">
        <v>123</v>
      </c>
      <c r="O44" s="170"/>
      <c r="P44" s="9" t="s">
        <v>11</v>
      </c>
      <c r="Q44" s="13" t="s">
        <v>76</v>
      </c>
      <c r="R44" s="12">
        <v>0.72916666666666663</v>
      </c>
      <c r="S44" s="12">
        <v>0.73333333333333339</v>
      </c>
      <c r="T44" s="12">
        <v>0.74375000000000002</v>
      </c>
      <c r="U44" s="12">
        <v>0.74583333333333324</v>
      </c>
      <c r="V44" s="12">
        <v>0.74791666666666667</v>
      </c>
      <c r="W44" s="12">
        <v>0.76527777777777783</v>
      </c>
      <c r="X44" s="12">
        <v>0.7680555555555556</v>
      </c>
      <c r="Y44" s="12">
        <v>0.77916666666666667</v>
      </c>
      <c r="Z44" s="12">
        <v>0.78472222222222221</v>
      </c>
      <c r="AA44" s="13">
        <v>1</v>
      </c>
    </row>
    <row r="45" spans="1:27" ht="15" customHeight="1" x14ac:dyDescent="0.25">
      <c r="A45" s="170"/>
      <c r="B45" s="12">
        <v>0.56944444444444442</v>
      </c>
      <c r="C45" s="12">
        <v>0.57500000000000007</v>
      </c>
      <c r="D45" s="12">
        <v>0.58611111111111114</v>
      </c>
      <c r="E45" s="12">
        <v>0.58888888888888891</v>
      </c>
      <c r="F45" s="12">
        <v>0.60625000000000007</v>
      </c>
      <c r="G45" s="12">
        <v>0.60833333333333328</v>
      </c>
      <c r="H45" s="12">
        <v>0.61041666666666672</v>
      </c>
      <c r="I45" s="12">
        <v>0.62083333333333335</v>
      </c>
      <c r="J45" s="12">
        <v>0.625</v>
      </c>
      <c r="K45" s="12" t="s">
        <v>76</v>
      </c>
      <c r="L45" s="13" t="s">
        <v>11</v>
      </c>
      <c r="M45" s="13">
        <v>1</v>
      </c>
      <c r="N45" s="84" t="s">
        <v>123</v>
      </c>
      <c r="O45" s="170"/>
      <c r="P45" s="8">
        <v>0.75</v>
      </c>
      <c r="Q45" s="12">
        <v>0.76597222222222217</v>
      </c>
      <c r="R45" s="12">
        <v>0.77083333333333337</v>
      </c>
      <c r="S45" s="12">
        <v>0.77500000000000002</v>
      </c>
      <c r="T45" s="12">
        <v>0.78541666666666676</v>
      </c>
      <c r="U45" s="12">
        <v>0.78749999999999998</v>
      </c>
      <c r="V45" s="12">
        <v>0.7895833333333333</v>
      </c>
      <c r="W45" s="12">
        <v>0.80694444444444446</v>
      </c>
      <c r="X45" s="12">
        <v>0.80972222222222223</v>
      </c>
      <c r="Y45" s="12">
        <v>0.8208333333333333</v>
      </c>
      <c r="Z45" s="12">
        <v>0.82638888888888884</v>
      </c>
      <c r="AA45" s="13">
        <v>1</v>
      </c>
    </row>
    <row r="46" spans="1:27" ht="15" customHeight="1" x14ac:dyDescent="0.25">
      <c r="A46" s="170"/>
      <c r="B46" s="12">
        <v>0.61111111111111105</v>
      </c>
      <c r="C46" s="12">
        <v>0.6166666666666667</v>
      </c>
      <c r="D46" s="12">
        <v>0.62777777777777777</v>
      </c>
      <c r="E46" s="12">
        <v>0.63055555555555554</v>
      </c>
      <c r="F46" s="12">
        <v>0.6479166666666667</v>
      </c>
      <c r="G46" s="12">
        <v>0.65</v>
      </c>
      <c r="H46" s="12">
        <v>0.65208333333333335</v>
      </c>
      <c r="I46" s="12">
        <v>0.66249999999999998</v>
      </c>
      <c r="J46" s="12">
        <v>0.66666666666666663</v>
      </c>
      <c r="K46" s="12" t="s">
        <v>76</v>
      </c>
      <c r="L46" s="13" t="s">
        <v>11</v>
      </c>
      <c r="M46" s="13">
        <v>1</v>
      </c>
      <c r="N46" s="84" t="s">
        <v>123</v>
      </c>
      <c r="O46" s="170"/>
      <c r="P46" s="8">
        <v>0.77083333333333337</v>
      </c>
      <c r="Q46" s="12">
        <v>0.78680555555555554</v>
      </c>
      <c r="R46" s="12">
        <v>0.79166666666666663</v>
      </c>
      <c r="S46" s="12">
        <v>0.79583333333333339</v>
      </c>
      <c r="T46" s="12">
        <v>0.80625000000000002</v>
      </c>
      <c r="U46" s="12">
        <v>0.80833333333333324</v>
      </c>
      <c r="V46" s="12">
        <v>0.81041666666666667</v>
      </c>
      <c r="W46" s="12">
        <v>0.82777777777777783</v>
      </c>
      <c r="X46" s="12">
        <v>0.8305555555555556</v>
      </c>
      <c r="Y46" s="12">
        <v>0.84166666666666667</v>
      </c>
      <c r="Z46" s="12">
        <v>0.84722222222222221</v>
      </c>
      <c r="AA46" s="13">
        <v>1</v>
      </c>
    </row>
    <row r="47" spans="1:27" ht="15" customHeight="1" x14ac:dyDescent="0.25">
      <c r="A47" s="170"/>
      <c r="B47" s="12">
        <v>0.65277777777777779</v>
      </c>
      <c r="C47" s="12">
        <v>0.65833333333333333</v>
      </c>
      <c r="D47" s="12">
        <v>0.6694444444444444</v>
      </c>
      <c r="E47" s="12">
        <v>0.67222222222222217</v>
      </c>
      <c r="F47" s="12">
        <v>0.68958333333333333</v>
      </c>
      <c r="G47" s="12">
        <v>0.69166666666666676</v>
      </c>
      <c r="H47" s="12">
        <v>0.69374999999999998</v>
      </c>
      <c r="I47" s="12">
        <v>0.70416666666666661</v>
      </c>
      <c r="J47" s="12">
        <v>0.70833333333333337</v>
      </c>
      <c r="K47" s="12">
        <v>0.71319444444444446</v>
      </c>
      <c r="L47" s="12">
        <v>0.72916666666666663</v>
      </c>
      <c r="M47" s="13">
        <v>1</v>
      </c>
      <c r="N47" s="85" t="s">
        <v>10</v>
      </c>
      <c r="O47" s="170"/>
      <c r="P47" s="8">
        <v>0.79166666666666663</v>
      </c>
      <c r="Q47" s="12">
        <v>0.80763888888888891</v>
      </c>
      <c r="R47" s="12">
        <v>0.8125</v>
      </c>
      <c r="S47" s="12">
        <v>0.81666666666666676</v>
      </c>
      <c r="T47" s="12">
        <v>0.82708333333333339</v>
      </c>
      <c r="U47" s="12">
        <v>0.82916666666666661</v>
      </c>
      <c r="V47" s="12">
        <v>0.83124999999999993</v>
      </c>
      <c r="W47" s="12">
        <v>0.84861111111111109</v>
      </c>
      <c r="X47" s="12">
        <v>0.85138888888888886</v>
      </c>
      <c r="Y47" s="12">
        <v>0.86249999999999993</v>
      </c>
      <c r="Z47" s="12">
        <v>0.86805555555555547</v>
      </c>
      <c r="AA47" s="13">
        <v>1</v>
      </c>
    </row>
    <row r="48" spans="1:27" ht="15" customHeight="1" x14ac:dyDescent="0.25">
      <c r="A48" s="170"/>
      <c r="B48" s="12">
        <v>0.69444444444444453</v>
      </c>
      <c r="C48" s="12">
        <v>0.70000000000000007</v>
      </c>
      <c r="D48" s="12">
        <v>0.71111111111111114</v>
      </c>
      <c r="E48" s="12">
        <v>0.71388888888888891</v>
      </c>
      <c r="F48" s="12">
        <v>0.73125000000000007</v>
      </c>
      <c r="G48" s="12">
        <v>0.73333333333333339</v>
      </c>
      <c r="H48" s="12">
        <v>0.73541666666666661</v>
      </c>
      <c r="I48" s="12">
        <v>0.74583333333333324</v>
      </c>
      <c r="J48" s="12">
        <v>0.75</v>
      </c>
      <c r="K48" s="12">
        <v>0.75486111111111109</v>
      </c>
      <c r="L48" s="12">
        <v>0.77083333333333337</v>
      </c>
      <c r="M48" s="13">
        <v>1</v>
      </c>
      <c r="N48" s="85" t="s">
        <v>10</v>
      </c>
      <c r="O48" s="170"/>
      <c r="P48" s="9" t="s">
        <v>11</v>
      </c>
      <c r="Q48" s="13" t="s">
        <v>76</v>
      </c>
      <c r="R48" s="12">
        <v>0.85416666666666663</v>
      </c>
      <c r="S48" s="12">
        <v>0.85833333333333339</v>
      </c>
      <c r="T48" s="12">
        <v>0.86875000000000002</v>
      </c>
      <c r="U48" s="12">
        <v>0.87083333333333324</v>
      </c>
      <c r="V48" s="12">
        <v>0.87291666666666667</v>
      </c>
      <c r="W48" s="12">
        <v>0.89027777777777783</v>
      </c>
      <c r="X48" s="12">
        <v>0.8930555555555556</v>
      </c>
      <c r="Y48" s="12">
        <v>0.90416666666666667</v>
      </c>
      <c r="Z48" s="12">
        <v>0.90972222222222221</v>
      </c>
      <c r="AA48" s="13">
        <v>1</v>
      </c>
    </row>
    <row r="49" spans="1:27" ht="15" customHeight="1" x14ac:dyDescent="0.25">
      <c r="A49" s="170"/>
      <c r="B49" s="12">
        <v>0.71527777777777779</v>
      </c>
      <c r="C49" s="12">
        <v>0.72083333333333333</v>
      </c>
      <c r="D49" s="12">
        <v>0.7319444444444444</v>
      </c>
      <c r="E49" s="12">
        <v>0.73472222222222217</v>
      </c>
      <c r="F49" s="12">
        <v>0.75208333333333333</v>
      </c>
      <c r="G49" s="12">
        <v>0.75416666666666676</v>
      </c>
      <c r="H49" s="12">
        <v>0.75624999999999998</v>
      </c>
      <c r="I49" s="12">
        <v>0.76666666666666661</v>
      </c>
      <c r="J49" s="12">
        <v>0.77083333333333337</v>
      </c>
      <c r="K49" s="12">
        <v>0.77569444444444446</v>
      </c>
      <c r="L49" s="12">
        <v>0.79166666666666663</v>
      </c>
      <c r="M49" s="13">
        <v>1</v>
      </c>
      <c r="N49" s="85" t="s">
        <v>10</v>
      </c>
      <c r="O49" s="170"/>
      <c r="P49" s="9" t="s">
        <v>11</v>
      </c>
      <c r="Q49" s="13" t="s">
        <v>76</v>
      </c>
      <c r="R49" s="12">
        <v>0.89583333333333337</v>
      </c>
      <c r="S49" s="12">
        <v>0.9</v>
      </c>
      <c r="T49" s="12">
        <v>0.91041666666666676</v>
      </c>
      <c r="U49" s="12">
        <v>0.91249999999999998</v>
      </c>
      <c r="V49" s="12">
        <v>0.9145833333333333</v>
      </c>
      <c r="W49" s="12">
        <v>0.93194444444444446</v>
      </c>
      <c r="X49" s="12">
        <v>0.93472222222222223</v>
      </c>
      <c r="Y49" s="12">
        <v>0.9458333333333333</v>
      </c>
      <c r="Z49" s="12">
        <v>0.95138888888888884</v>
      </c>
      <c r="AA49" s="13">
        <v>1</v>
      </c>
    </row>
    <row r="50" spans="1:27" ht="15" customHeight="1" x14ac:dyDescent="0.25">
      <c r="A50" s="170"/>
      <c r="B50" s="12">
        <v>0.81944444444444453</v>
      </c>
      <c r="C50" s="12">
        <v>0.82500000000000007</v>
      </c>
      <c r="D50" s="12">
        <v>0.83611111111111114</v>
      </c>
      <c r="E50" s="12">
        <v>0.83888888888888891</v>
      </c>
      <c r="F50" s="12">
        <v>0.85625000000000007</v>
      </c>
      <c r="G50" s="12">
        <v>0.85833333333333339</v>
      </c>
      <c r="H50" s="12">
        <v>0.86041666666666661</v>
      </c>
      <c r="I50" s="12">
        <v>0.87083333333333324</v>
      </c>
      <c r="J50" s="12">
        <v>0.875</v>
      </c>
      <c r="K50" s="12" t="s">
        <v>76</v>
      </c>
      <c r="L50" s="13" t="s">
        <v>11</v>
      </c>
      <c r="M50" s="13">
        <v>1</v>
      </c>
      <c r="N50" s="84" t="s">
        <v>123</v>
      </c>
      <c r="O50" s="170"/>
      <c r="P50" s="9" t="s">
        <v>11</v>
      </c>
      <c r="Q50" s="13" t="s">
        <v>76</v>
      </c>
      <c r="R50" s="12">
        <v>0.91666666666666663</v>
      </c>
      <c r="S50" s="12">
        <v>0.92083333333333339</v>
      </c>
      <c r="T50" s="12">
        <v>0.93125000000000002</v>
      </c>
      <c r="U50" s="12">
        <v>0.93333333333333324</v>
      </c>
      <c r="V50" s="12">
        <v>0.93541666666666667</v>
      </c>
      <c r="W50" s="12">
        <v>0.95277777777777783</v>
      </c>
      <c r="X50" s="12">
        <v>0.9555555555555556</v>
      </c>
      <c r="Y50" s="12">
        <v>0.96666666666666667</v>
      </c>
      <c r="Z50" s="12">
        <v>0.97222222222222221</v>
      </c>
      <c r="AA50" s="13">
        <v>1</v>
      </c>
    </row>
    <row r="51" spans="1:27" ht="15" customHeight="1" thickBot="1" x14ac:dyDescent="0.3">
      <c r="A51" s="170"/>
      <c r="B51" s="25">
        <v>0.86111111111111116</v>
      </c>
      <c r="C51" s="25">
        <v>0.8666666666666667</v>
      </c>
      <c r="D51" s="25">
        <v>0.87777777777777777</v>
      </c>
      <c r="E51" s="25">
        <v>0.88055555555555554</v>
      </c>
      <c r="F51" s="25">
        <v>0.8979166666666667</v>
      </c>
      <c r="G51" s="25">
        <v>0.9</v>
      </c>
      <c r="H51" s="25">
        <v>0.90208333333333324</v>
      </c>
      <c r="I51" s="25">
        <v>0.91249999999999998</v>
      </c>
      <c r="J51" s="25">
        <v>0.91666666666666663</v>
      </c>
      <c r="K51" s="25" t="s">
        <v>76</v>
      </c>
      <c r="L51" s="20" t="s">
        <v>11</v>
      </c>
      <c r="M51" s="20">
        <v>1</v>
      </c>
      <c r="N51" s="86" t="s">
        <v>123</v>
      </c>
      <c r="O51" s="170"/>
      <c r="P51" s="82" t="s">
        <v>11</v>
      </c>
      <c r="Q51" s="20" t="s">
        <v>76</v>
      </c>
      <c r="R51" s="20" t="s">
        <v>11</v>
      </c>
      <c r="S51" s="20" t="s">
        <v>76</v>
      </c>
      <c r="T51" s="20" t="s">
        <v>76</v>
      </c>
      <c r="U51" s="20" t="s">
        <v>76</v>
      </c>
      <c r="V51" s="20" t="s">
        <v>76</v>
      </c>
      <c r="W51" s="20" t="s">
        <v>76</v>
      </c>
      <c r="X51" s="20" t="s">
        <v>76</v>
      </c>
      <c r="Y51" s="20" t="s">
        <v>76</v>
      </c>
      <c r="Z51" s="20" t="s">
        <v>11</v>
      </c>
      <c r="AA51" s="20" t="s">
        <v>11</v>
      </c>
    </row>
    <row r="52" spans="1:27" ht="15" customHeight="1" thickTop="1" x14ac:dyDescent="0.25">
      <c r="A52" s="176" t="s">
        <v>105</v>
      </c>
      <c r="B52" s="73">
        <v>0.23611111111111113</v>
      </c>
      <c r="C52" s="73">
        <v>0.24166666666666667</v>
      </c>
      <c r="D52" s="73">
        <v>0.25277777777777777</v>
      </c>
      <c r="E52" s="73">
        <v>0.25555555555555559</v>
      </c>
      <c r="F52" s="73">
        <v>0.27291666666666664</v>
      </c>
      <c r="G52" s="73">
        <v>0.27499999999999997</v>
      </c>
      <c r="H52" s="73">
        <v>0.27708333333333335</v>
      </c>
      <c r="I52" s="73">
        <v>0.28750000000000003</v>
      </c>
      <c r="J52" s="73">
        <v>0.29166666666666669</v>
      </c>
      <c r="K52" s="73" t="s">
        <v>76</v>
      </c>
      <c r="L52" s="74" t="s">
        <v>11</v>
      </c>
      <c r="M52" s="79">
        <v>1</v>
      </c>
      <c r="N52" s="92" t="s">
        <v>123</v>
      </c>
      <c r="O52" s="176" t="s">
        <v>105</v>
      </c>
      <c r="P52" s="79" t="s">
        <v>11</v>
      </c>
      <c r="Q52" s="79" t="s">
        <v>76</v>
      </c>
      <c r="R52" s="73">
        <v>0.29166666666666669</v>
      </c>
      <c r="S52" s="73">
        <v>0.29583333333333334</v>
      </c>
      <c r="T52" s="73">
        <v>0.30624999999999997</v>
      </c>
      <c r="U52" s="73">
        <v>0.30833333333333335</v>
      </c>
      <c r="V52" s="73">
        <v>0.31041666666666667</v>
      </c>
      <c r="W52" s="73">
        <v>0.32777777777777778</v>
      </c>
      <c r="X52" s="73">
        <v>0.33055555555555555</v>
      </c>
      <c r="Y52" s="73">
        <v>0.34166666666666662</v>
      </c>
      <c r="Z52" s="73">
        <v>0.34722222222222227</v>
      </c>
      <c r="AA52" s="79">
        <v>1</v>
      </c>
    </row>
    <row r="53" spans="1:27" ht="15" customHeight="1" x14ac:dyDescent="0.25">
      <c r="A53" s="173"/>
      <c r="B53" s="43">
        <v>0.25694444444444448</v>
      </c>
      <c r="C53" s="43">
        <v>0.26250000000000001</v>
      </c>
      <c r="D53" s="43">
        <v>0.27361111111111108</v>
      </c>
      <c r="E53" s="43">
        <v>0.27638888888888885</v>
      </c>
      <c r="F53" s="43">
        <v>0.29375000000000001</v>
      </c>
      <c r="G53" s="43">
        <v>0.29583333333333334</v>
      </c>
      <c r="H53" s="43">
        <v>0.29791666666666666</v>
      </c>
      <c r="I53" s="43">
        <v>0.30833333333333335</v>
      </c>
      <c r="J53" s="43">
        <v>0.3125</v>
      </c>
      <c r="K53" s="43">
        <v>0.31736111111111115</v>
      </c>
      <c r="L53" s="43">
        <v>0.33333333333333331</v>
      </c>
      <c r="M53" s="46">
        <v>1</v>
      </c>
      <c r="N53" s="58" t="s">
        <v>10</v>
      </c>
      <c r="O53" s="173"/>
      <c r="P53" s="49">
        <v>0.33333333333333331</v>
      </c>
      <c r="Q53" s="43">
        <v>0.34930555555555554</v>
      </c>
      <c r="R53" s="43">
        <v>0.35416666666666669</v>
      </c>
      <c r="S53" s="43">
        <v>0.35833333333333334</v>
      </c>
      <c r="T53" s="43">
        <v>0.36874999999999997</v>
      </c>
      <c r="U53" s="43">
        <v>0.37083333333333335</v>
      </c>
      <c r="V53" s="43">
        <v>0.37291666666666662</v>
      </c>
      <c r="W53" s="43">
        <v>0.39027777777777778</v>
      </c>
      <c r="X53" s="43">
        <v>0.39305555555555555</v>
      </c>
      <c r="Y53" s="43">
        <v>0.40416666666666662</v>
      </c>
      <c r="Z53" s="43">
        <v>0.40972222222222227</v>
      </c>
      <c r="AA53" s="46">
        <v>1</v>
      </c>
    </row>
    <row r="54" spans="1:27" ht="15" customHeight="1" x14ac:dyDescent="0.25">
      <c r="A54" s="173"/>
      <c r="B54" s="43">
        <v>0.27777777777777779</v>
      </c>
      <c r="C54" s="43">
        <v>0.28333333333333333</v>
      </c>
      <c r="D54" s="43">
        <v>0.29444444444444445</v>
      </c>
      <c r="E54" s="43">
        <v>0.29722222222222222</v>
      </c>
      <c r="F54" s="43">
        <v>0.31458333333333333</v>
      </c>
      <c r="G54" s="43">
        <v>0.31666666666666665</v>
      </c>
      <c r="H54" s="43">
        <v>0.31875000000000003</v>
      </c>
      <c r="I54" s="43">
        <v>0.32916666666666666</v>
      </c>
      <c r="J54" s="43">
        <v>0.33333333333333331</v>
      </c>
      <c r="K54" s="43">
        <v>0.33819444444444446</v>
      </c>
      <c r="L54" s="43">
        <v>0.35416666666666669</v>
      </c>
      <c r="M54" s="46">
        <v>1</v>
      </c>
      <c r="N54" s="58" t="s">
        <v>10</v>
      </c>
      <c r="O54" s="173"/>
      <c r="P54" s="49">
        <v>0.35416666666666669</v>
      </c>
      <c r="Q54" s="43">
        <v>0.37013888888888885</v>
      </c>
      <c r="R54" s="43">
        <v>0.375</v>
      </c>
      <c r="S54" s="43">
        <v>0.37916666666666665</v>
      </c>
      <c r="T54" s="43">
        <v>0.38958333333333334</v>
      </c>
      <c r="U54" s="43">
        <v>0.39166666666666666</v>
      </c>
      <c r="V54" s="43">
        <v>0.39374999999999999</v>
      </c>
      <c r="W54" s="43">
        <v>0.41111111111111115</v>
      </c>
      <c r="X54" s="43">
        <v>0.41388888888888892</v>
      </c>
      <c r="Y54" s="43">
        <v>0.42499999999999999</v>
      </c>
      <c r="Z54" s="43">
        <v>0.43055555555555558</v>
      </c>
      <c r="AA54" s="46">
        <v>1</v>
      </c>
    </row>
    <row r="55" spans="1:27" ht="15" customHeight="1" x14ac:dyDescent="0.25">
      <c r="A55" s="173"/>
      <c r="B55" s="43">
        <v>0.2986111111111111</v>
      </c>
      <c r="C55" s="43">
        <v>0.30416666666666664</v>
      </c>
      <c r="D55" s="43">
        <v>0.31527777777777777</v>
      </c>
      <c r="E55" s="43">
        <v>0.31805555555555554</v>
      </c>
      <c r="F55" s="43">
        <v>0.3354166666666667</v>
      </c>
      <c r="G55" s="43">
        <v>0.33749999999999997</v>
      </c>
      <c r="H55" s="43">
        <v>0.33958333333333335</v>
      </c>
      <c r="I55" s="43">
        <v>0.35000000000000003</v>
      </c>
      <c r="J55" s="43">
        <v>0.35416666666666669</v>
      </c>
      <c r="K55" s="43">
        <v>0.35902777777777778</v>
      </c>
      <c r="L55" s="43">
        <v>0.375</v>
      </c>
      <c r="M55" s="46">
        <v>1</v>
      </c>
      <c r="N55" s="58" t="s">
        <v>10</v>
      </c>
      <c r="O55" s="173"/>
      <c r="P55" s="49">
        <v>0.375</v>
      </c>
      <c r="Q55" s="43">
        <v>0.39097222222222222</v>
      </c>
      <c r="R55" s="43">
        <v>0.39583333333333331</v>
      </c>
      <c r="S55" s="43">
        <v>0.39999999999999997</v>
      </c>
      <c r="T55" s="43">
        <v>0.41041666666666665</v>
      </c>
      <c r="U55" s="43">
        <v>0.41250000000000003</v>
      </c>
      <c r="V55" s="43">
        <v>0.4145833333333333</v>
      </c>
      <c r="W55" s="43">
        <v>0.43194444444444446</v>
      </c>
      <c r="X55" s="43">
        <v>0.43472222222222223</v>
      </c>
      <c r="Y55" s="43">
        <v>0.4458333333333333</v>
      </c>
      <c r="Z55" s="43">
        <v>0.4513888888888889</v>
      </c>
      <c r="AA55" s="46">
        <v>1</v>
      </c>
    </row>
    <row r="56" spans="1:27" ht="15" customHeight="1" x14ac:dyDescent="0.25">
      <c r="A56" s="173"/>
      <c r="B56" s="43">
        <v>0.31944444444444448</v>
      </c>
      <c r="C56" s="43">
        <v>0.32500000000000001</v>
      </c>
      <c r="D56" s="43">
        <v>0.33611111111111108</v>
      </c>
      <c r="E56" s="43">
        <v>0.33888888888888885</v>
      </c>
      <c r="F56" s="43">
        <v>0.35625000000000001</v>
      </c>
      <c r="G56" s="43">
        <v>0.35833333333333334</v>
      </c>
      <c r="H56" s="43">
        <v>0.36041666666666666</v>
      </c>
      <c r="I56" s="43">
        <v>0.37083333333333335</v>
      </c>
      <c r="J56" s="43">
        <v>0.375</v>
      </c>
      <c r="K56" s="43">
        <v>0.37986111111111115</v>
      </c>
      <c r="L56" s="43">
        <v>0.39583333333333331</v>
      </c>
      <c r="M56" s="46">
        <v>1</v>
      </c>
      <c r="N56" s="58" t="s">
        <v>10</v>
      </c>
      <c r="O56" s="173"/>
      <c r="P56" s="49">
        <v>0.39583333333333331</v>
      </c>
      <c r="Q56" s="43">
        <v>0.41180555555555554</v>
      </c>
      <c r="R56" s="43">
        <v>0.41666666666666669</v>
      </c>
      <c r="S56" s="43">
        <v>0.42083333333333334</v>
      </c>
      <c r="T56" s="43">
        <v>0.43124999999999997</v>
      </c>
      <c r="U56" s="43">
        <v>0.43333333333333335</v>
      </c>
      <c r="V56" s="43">
        <v>0.43541666666666662</v>
      </c>
      <c r="W56" s="43">
        <v>0.45277777777777778</v>
      </c>
      <c r="X56" s="43">
        <v>0.45555555555555555</v>
      </c>
      <c r="Y56" s="43">
        <v>0.46666666666666662</v>
      </c>
      <c r="Z56" s="43">
        <v>0.47222222222222227</v>
      </c>
      <c r="AA56" s="46">
        <v>1</v>
      </c>
    </row>
    <row r="57" spans="1:27" ht="15" customHeight="1" x14ac:dyDescent="0.25">
      <c r="A57" s="173"/>
      <c r="B57" s="43">
        <v>0.44444444444444442</v>
      </c>
      <c r="C57" s="43">
        <v>0.45</v>
      </c>
      <c r="D57" s="43">
        <v>0.46111111111111108</v>
      </c>
      <c r="E57" s="43">
        <v>0.46388888888888885</v>
      </c>
      <c r="F57" s="43">
        <v>0.48125000000000001</v>
      </c>
      <c r="G57" s="43">
        <v>0.48333333333333334</v>
      </c>
      <c r="H57" s="43">
        <v>0.48541666666666666</v>
      </c>
      <c r="I57" s="43">
        <v>0.49583333333333335</v>
      </c>
      <c r="J57" s="47">
        <v>0.5</v>
      </c>
      <c r="K57" s="47" t="s">
        <v>76</v>
      </c>
      <c r="L57" s="46" t="s">
        <v>11</v>
      </c>
      <c r="M57" s="46">
        <v>1</v>
      </c>
      <c r="N57" s="57" t="s">
        <v>123</v>
      </c>
      <c r="O57" s="173"/>
      <c r="P57" s="46" t="s">
        <v>11</v>
      </c>
      <c r="Q57" s="46" t="s">
        <v>76</v>
      </c>
      <c r="R57" s="43">
        <v>0.64583333333333337</v>
      </c>
      <c r="S57" s="43">
        <v>0.65</v>
      </c>
      <c r="T57" s="43">
        <v>0.66041666666666665</v>
      </c>
      <c r="U57" s="43">
        <v>0.66249999999999998</v>
      </c>
      <c r="V57" s="43">
        <v>0.6645833333333333</v>
      </c>
      <c r="W57" s="43">
        <v>0.68194444444444446</v>
      </c>
      <c r="X57" s="43">
        <v>0.68472222222222223</v>
      </c>
      <c r="Y57" s="43">
        <v>0.6958333333333333</v>
      </c>
      <c r="Z57" s="43">
        <v>0.70138888888888884</v>
      </c>
      <c r="AA57" s="46">
        <v>1</v>
      </c>
    </row>
    <row r="58" spans="1:27" ht="15" customHeight="1" x14ac:dyDescent="0.25">
      <c r="A58" s="173"/>
      <c r="B58" s="43">
        <v>0.4861111111111111</v>
      </c>
      <c r="C58" s="43">
        <v>0.4916666666666667</v>
      </c>
      <c r="D58" s="43">
        <v>0.50277777777777777</v>
      </c>
      <c r="E58" s="43">
        <v>0.50555555555555554</v>
      </c>
      <c r="F58" s="43">
        <v>0.5229166666666667</v>
      </c>
      <c r="G58" s="43">
        <v>0.52500000000000002</v>
      </c>
      <c r="H58" s="43">
        <v>0.52708333333333335</v>
      </c>
      <c r="I58" s="43">
        <v>0.53749999999999998</v>
      </c>
      <c r="J58" s="47">
        <v>0.54166666666666663</v>
      </c>
      <c r="K58" s="47" t="s">
        <v>76</v>
      </c>
      <c r="L58" s="46" t="s">
        <v>11</v>
      </c>
      <c r="M58" s="46">
        <v>1</v>
      </c>
      <c r="N58" s="57" t="s">
        <v>123</v>
      </c>
      <c r="O58" s="173"/>
      <c r="P58" s="46" t="s">
        <v>11</v>
      </c>
      <c r="Q58" s="46" t="s">
        <v>76</v>
      </c>
      <c r="R58" s="43">
        <v>0.6875</v>
      </c>
      <c r="S58" s="43">
        <v>0.69166666666666676</v>
      </c>
      <c r="T58" s="43">
        <v>0.70208333333333339</v>
      </c>
      <c r="U58" s="43">
        <v>0.70416666666666661</v>
      </c>
      <c r="V58" s="43">
        <v>0.70624999999999993</v>
      </c>
      <c r="W58" s="43">
        <v>0.72361111111111109</v>
      </c>
      <c r="X58" s="43">
        <v>0.72638888888888886</v>
      </c>
      <c r="Y58" s="43">
        <v>0.73749999999999993</v>
      </c>
      <c r="Z58" s="43">
        <v>0.74305555555555547</v>
      </c>
      <c r="AA58" s="46">
        <v>1</v>
      </c>
    </row>
    <row r="59" spans="1:27" ht="15" customHeight="1" x14ac:dyDescent="0.25">
      <c r="A59" s="173"/>
      <c r="B59" s="43">
        <v>0.52777777777777779</v>
      </c>
      <c r="C59" s="43">
        <v>0.53333333333333333</v>
      </c>
      <c r="D59" s="43">
        <v>0.5444444444444444</v>
      </c>
      <c r="E59" s="43">
        <v>0.54722222222222217</v>
      </c>
      <c r="F59" s="43">
        <v>0.56458333333333333</v>
      </c>
      <c r="G59" s="43">
        <v>0.56666666666666665</v>
      </c>
      <c r="H59" s="43">
        <v>0.56874999999999998</v>
      </c>
      <c r="I59" s="43">
        <v>0.57916666666666672</v>
      </c>
      <c r="J59" s="47">
        <v>0.58333333333333337</v>
      </c>
      <c r="K59" s="47" t="s">
        <v>76</v>
      </c>
      <c r="L59" s="46" t="s">
        <v>11</v>
      </c>
      <c r="M59" s="46">
        <v>1</v>
      </c>
      <c r="N59" s="57" t="s">
        <v>123</v>
      </c>
      <c r="O59" s="173"/>
      <c r="P59" s="46" t="s">
        <v>11</v>
      </c>
      <c r="Q59" s="46" t="s">
        <v>76</v>
      </c>
      <c r="R59" s="43">
        <v>0.72916666666666663</v>
      </c>
      <c r="S59" s="43">
        <v>0.73333333333333339</v>
      </c>
      <c r="T59" s="43">
        <v>0.74375000000000002</v>
      </c>
      <c r="U59" s="43">
        <v>0.74583333333333324</v>
      </c>
      <c r="V59" s="43">
        <v>0.74791666666666667</v>
      </c>
      <c r="W59" s="43">
        <v>0.76527777777777783</v>
      </c>
      <c r="X59" s="43">
        <v>0.7680555555555556</v>
      </c>
      <c r="Y59" s="43">
        <v>0.77916666666666667</v>
      </c>
      <c r="Z59" s="43">
        <v>0.78472222222222221</v>
      </c>
      <c r="AA59" s="46">
        <v>1</v>
      </c>
    </row>
    <row r="60" spans="1:27" ht="15" customHeight="1" x14ac:dyDescent="0.25">
      <c r="A60" s="173"/>
      <c r="B60" s="43">
        <v>0.56944444444444442</v>
      </c>
      <c r="C60" s="43">
        <v>0.57500000000000007</v>
      </c>
      <c r="D60" s="43">
        <v>0.58611111111111114</v>
      </c>
      <c r="E60" s="43">
        <v>0.58888888888888891</v>
      </c>
      <c r="F60" s="43">
        <v>0.60625000000000007</v>
      </c>
      <c r="G60" s="43">
        <v>0.60833333333333328</v>
      </c>
      <c r="H60" s="43">
        <v>0.61041666666666672</v>
      </c>
      <c r="I60" s="43">
        <v>0.62083333333333335</v>
      </c>
      <c r="J60" s="47">
        <v>0.625</v>
      </c>
      <c r="K60" s="47" t="s">
        <v>76</v>
      </c>
      <c r="L60" s="46" t="s">
        <v>11</v>
      </c>
      <c r="M60" s="46">
        <v>1</v>
      </c>
      <c r="N60" s="57" t="s">
        <v>123</v>
      </c>
      <c r="O60" s="173"/>
      <c r="P60" s="47">
        <v>0.75</v>
      </c>
      <c r="Q60" s="43">
        <v>0.76597222222222217</v>
      </c>
      <c r="R60" s="43">
        <v>0.77083333333333337</v>
      </c>
      <c r="S60" s="43">
        <v>0.77500000000000002</v>
      </c>
      <c r="T60" s="43">
        <v>0.78541666666666676</v>
      </c>
      <c r="U60" s="43">
        <v>0.78749999999999998</v>
      </c>
      <c r="V60" s="43">
        <v>0.7895833333333333</v>
      </c>
      <c r="W60" s="43">
        <v>0.80694444444444446</v>
      </c>
      <c r="X60" s="43">
        <v>0.80972222222222223</v>
      </c>
      <c r="Y60" s="43">
        <v>0.8208333333333333</v>
      </c>
      <c r="Z60" s="43">
        <v>0.82638888888888884</v>
      </c>
      <c r="AA60" s="46">
        <v>1</v>
      </c>
    </row>
    <row r="61" spans="1:27" ht="15" customHeight="1" x14ac:dyDescent="0.25">
      <c r="A61" s="173"/>
      <c r="B61" s="43">
        <v>0.61111111111111105</v>
      </c>
      <c r="C61" s="43">
        <v>0.6166666666666667</v>
      </c>
      <c r="D61" s="43">
        <v>0.62777777777777777</v>
      </c>
      <c r="E61" s="43">
        <v>0.63055555555555554</v>
      </c>
      <c r="F61" s="43">
        <v>0.6479166666666667</v>
      </c>
      <c r="G61" s="43">
        <v>0.65</v>
      </c>
      <c r="H61" s="43">
        <v>0.65208333333333335</v>
      </c>
      <c r="I61" s="43">
        <v>0.66249999999999998</v>
      </c>
      <c r="J61" s="47">
        <v>0.66666666666666663</v>
      </c>
      <c r="K61" s="47" t="s">
        <v>76</v>
      </c>
      <c r="L61" s="46" t="s">
        <v>11</v>
      </c>
      <c r="M61" s="46">
        <v>1</v>
      </c>
      <c r="N61" s="57" t="s">
        <v>123</v>
      </c>
      <c r="O61" s="173"/>
      <c r="P61" s="47">
        <v>0.77083333333333337</v>
      </c>
      <c r="Q61" s="43">
        <v>0.78680555555555554</v>
      </c>
      <c r="R61" s="43">
        <v>0.79166666666666663</v>
      </c>
      <c r="S61" s="43">
        <v>0.79583333333333339</v>
      </c>
      <c r="T61" s="43">
        <v>0.80625000000000002</v>
      </c>
      <c r="U61" s="43">
        <v>0.80833333333333324</v>
      </c>
      <c r="V61" s="43">
        <v>0.81041666666666667</v>
      </c>
      <c r="W61" s="43">
        <v>0.82777777777777783</v>
      </c>
      <c r="X61" s="43">
        <v>0.8305555555555556</v>
      </c>
      <c r="Y61" s="43">
        <v>0.84166666666666667</v>
      </c>
      <c r="Z61" s="43">
        <v>0.84722222222222221</v>
      </c>
      <c r="AA61" s="46">
        <v>1</v>
      </c>
    </row>
    <row r="62" spans="1:27" ht="15" customHeight="1" x14ac:dyDescent="0.25">
      <c r="A62" s="173"/>
      <c r="B62" s="43">
        <v>0.65277777777777779</v>
      </c>
      <c r="C62" s="43">
        <v>0.65833333333333333</v>
      </c>
      <c r="D62" s="43">
        <v>0.6694444444444444</v>
      </c>
      <c r="E62" s="43">
        <v>0.67222222222222217</v>
      </c>
      <c r="F62" s="43">
        <v>0.68958333333333333</v>
      </c>
      <c r="G62" s="43">
        <v>0.69166666666666676</v>
      </c>
      <c r="H62" s="43">
        <v>0.69374999999999998</v>
      </c>
      <c r="I62" s="43">
        <v>0.70416666666666661</v>
      </c>
      <c r="J62" s="47">
        <v>0.70833333333333337</v>
      </c>
      <c r="K62" s="43">
        <v>0.71319444444444446</v>
      </c>
      <c r="L62" s="47">
        <v>0.72916666666666663</v>
      </c>
      <c r="M62" s="46">
        <v>1</v>
      </c>
      <c r="N62" s="58" t="s">
        <v>10</v>
      </c>
      <c r="O62" s="173"/>
      <c r="P62" s="47">
        <v>0.79166666666666663</v>
      </c>
      <c r="Q62" s="43">
        <v>0.80763888888888891</v>
      </c>
      <c r="R62" s="43">
        <v>0.8125</v>
      </c>
      <c r="S62" s="43">
        <v>0.81666666666666676</v>
      </c>
      <c r="T62" s="43">
        <v>0.82708333333333339</v>
      </c>
      <c r="U62" s="43">
        <v>0.82916666666666661</v>
      </c>
      <c r="V62" s="43">
        <v>0.83124999999999993</v>
      </c>
      <c r="W62" s="43">
        <v>0.84861111111111109</v>
      </c>
      <c r="X62" s="43">
        <v>0.85138888888888886</v>
      </c>
      <c r="Y62" s="43">
        <v>0.86249999999999993</v>
      </c>
      <c r="Z62" s="43">
        <v>0.86805555555555547</v>
      </c>
      <c r="AA62" s="46">
        <v>1</v>
      </c>
    </row>
    <row r="63" spans="1:27" ht="15" customHeight="1" x14ac:dyDescent="0.25">
      <c r="A63" s="173"/>
      <c r="B63" s="43">
        <v>0.69444444444444453</v>
      </c>
      <c r="C63" s="43">
        <v>0.70000000000000007</v>
      </c>
      <c r="D63" s="43">
        <v>0.71111111111111114</v>
      </c>
      <c r="E63" s="43">
        <v>0.71388888888888891</v>
      </c>
      <c r="F63" s="43">
        <v>0.73125000000000007</v>
      </c>
      <c r="G63" s="43">
        <v>0.73333333333333339</v>
      </c>
      <c r="H63" s="43">
        <v>0.73541666666666661</v>
      </c>
      <c r="I63" s="43">
        <v>0.74583333333333324</v>
      </c>
      <c r="J63" s="47">
        <v>0.75</v>
      </c>
      <c r="K63" s="43">
        <v>0.75486111111111109</v>
      </c>
      <c r="L63" s="47">
        <v>0.77083333333333337</v>
      </c>
      <c r="M63" s="46">
        <v>1</v>
      </c>
      <c r="N63" s="58" t="s">
        <v>10</v>
      </c>
      <c r="O63" s="173"/>
      <c r="P63" s="46" t="s">
        <v>11</v>
      </c>
      <c r="Q63" s="46" t="s">
        <v>76</v>
      </c>
      <c r="R63" s="43">
        <v>0.85416666666666663</v>
      </c>
      <c r="S63" s="43">
        <v>0.85833333333333339</v>
      </c>
      <c r="T63" s="43">
        <v>0.86875000000000002</v>
      </c>
      <c r="U63" s="43">
        <v>0.87083333333333324</v>
      </c>
      <c r="V63" s="43">
        <v>0.87291666666666667</v>
      </c>
      <c r="W63" s="43">
        <v>0.89027777777777783</v>
      </c>
      <c r="X63" s="43">
        <v>0.8930555555555556</v>
      </c>
      <c r="Y63" s="43">
        <v>0.90416666666666667</v>
      </c>
      <c r="Z63" s="43">
        <v>0.90972222222222221</v>
      </c>
      <c r="AA63" s="46">
        <v>1</v>
      </c>
    </row>
    <row r="64" spans="1:27" ht="15" customHeight="1" x14ac:dyDescent="0.25">
      <c r="A64" s="173"/>
      <c r="B64" s="43">
        <v>0.71527777777777779</v>
      </c>
      <c r="C64" s="43">
        <v>0.72083333333333333</v>
      </c>
      <c r="D64" s="43">
        <v>0.7319444444444444</v>
      </c>
      <c r="E64" s="43">
        <v>0.73472222222222217</v>
      </c>
      <c r="F64" s="43">
        <v>0.75208333333333333</v>
      </c>
      <c r="G64" s="43">
        <v>0.75416666666666676</v>
      </c>
      <c r="H64" s="43">
        <v>0.75624999999999998</v>
      </c>
      <c r="I64" s="43">
        <v>0.76666666666666661</v>
      </c>
      <c r="J64" s="43">
        <v>0.77083333333333337</v>
      </c>
      <c r="K64" s="43">
        <v>0.77569444444444446</v>
      </c>
      <c r="L64" s="43">
        <v>0.79166666666666663</v>
      </c>
      <c r="M64" s="46">
        <v>1</v>
      </c>
      <c r="N64" s="58" t="s">
        <v>10</v>
      </c>
      <c r="O64" s="173"/>
      <c r="P64" s="46" t="s">
        <v>11</v>
      </c>
      <c r="Q64" s="46" t="s">
        <v>76</v>
      </c>
      <c r="R64" s="43">
        <v>0.89583333333333337</v>
      </c>
      <c r="S64" s="43">
        <v>0.9</v>
      </c>
      <c r="T64" s="43">
        <v>0.91041666666666676</v>
      </c>
      <c r="U64" s="43">
        <v>0.91249999999999998</v>
      </c>
      <c r="V64" s="43">
        <v>0.9145833333333333</v>
      </c>
      <c r="W64" s="43">
        <v>0.93194444444444446</v>
      </c>
      <c r="X64" s="43">
        <v>0.93472222222222223</v>
      </c>
      <c r="Y64" s="43">
        <v>0.9458333333333333</v>
      </c>
      <c r="Z64" s="43">
        <v>0.95138888888888884</v>
      </c>
      <c r="AA64" s="46">
        <v>1</v>
      </c>
    </row>
    <row r="65" spans="1:27" ht="15" customHeight="1" x14ac:dyDescent="0.25">
      <c r="A65" s="173"/>
      <c r="B65" s="43">
        <v>0.81944444444444453</v>
      </c>
      <c r="C65" s="43">
        <v>0.82500000000000007</v>
      </c>
      <c r="D65" s="43">
        <v>0.83611111111111114</v>
      </c>
      <c r="E65" s="43">
        <v>0.83888888888888891</v>
      </c>
      <c r="F65" s="43">
        <v>0.85625000000000007</v>
      </c>
      <c r="G65" s="43">
        <v>0.85833333333333339</v>
      </c>
      <c r="H65" s="43">
        <v>0.86041666666666661</v>
      </c>
      <c r="I65" s="43">
        <v>0.87083333333333324</v>
      </c>
      <c r="J65" s="47">
        <v>0.875</v>
      </c>
      <c r="K65" s="47" t="s">
        <v>76</v>
      </c>
      <c r="L65" s="46" t="s">
        <v>11</v>
      </c>
      <c r="M65" s="46">
        <v>1</v>
      </c>
      <c r="N65" s="57" t="s">
        <v>123</v>
      </c>
      <c r="O65" s="173"/>
      <c r="P65" s="46" t="s">
        <v>11</v>
      </c>
      <c r="Q65" s="46" t="s">
        <v>76</v>
      </c>
      <c r="R65" s="43">
        <v>0.91666666666666663</v>
      </c>
      <c r="S65" s="43">
        <v>0.92083333333333339</v>
      </c>
      <c r="T65" s="43">
        <v>0.93125000000000002</v>
      </c>
      <c r="U65" s="43">
        <v>0.93333333333333324</v>
      </c>
      <c r="V65" s="43">
        <v>0.93541666666666667</v>
      </c>
      <c r="W65" s="43">
        <v>0.95277777777777783</v>
      </c>
      <c r="X65" s="43">
        <v>0.9555555555555556</v>
      </c>
      <c r="Y65" s="43">
        <v>0.96666666666666667</v>
      </c>
      <c r="Z65" s="43">
        <v>0.97222222222222221</v>
      </c>
      <c r="AA65" s="46">
        <v>1</v>
      </c>
    </row>
    <row r="66" spans="1:27" ht="15" customHeight="1" thickBot="1" x14ac:dyDescent="0.3">
      <c r="A66" s="177"/>
      <c r="B66" s="76">
        <v>0.86111111111111116</v>
      </c>
      <c r="C66" s="76">
        <v>0.8666666666666667</v>
      </c>
      <c r="D66" s="76">
        <v>0.87777777777777777</v>
      </c>
      <c r="E66" s="76">
        <v>0.88055555555555554</v>
      </c>
      <c r="F66" s="76">
        <v>0.8979166666666667</v>
      </c>
      <c r="G66" s="76">
        <v>0.9</v>
      </c>
      <c r="H66" s="76">
        <v>0.90208333333333324</v>
      </c>
      <c r="I66" s="76">
        <v>0.91249999999999998</v>
      </c>
      <c r="J66" s="80">
        <v>0.91666666666666663</v>
      </c>
      <c r="K66" s="80" t="s">
        <v>76</v>
      </c>
      <c r="L66" s="81" t="s">
        <v>11</v>
      </c>
      <c r="M66" s="81">
        <v>1</v>
      </c>
      <c r="N66" s="93" t="s">
        <v>123</v>
      </c>
      <c r="O66" s="177"/>
      <c r="P66" s="81" t="s">
        <v>11</v>
      </c>
      <c r="Q66" s="81" t="s">
        <v>76</v>
      </c>
      <c r="R66" s="81" t="s">
        <v>11</v>
      </c>
      <c r="S66" s="81" t="s">
        <v>76</v>
      </c>
      <c r="T66" s="81" t="s">
        <v>76</v>
      </c>
      <c r="U66" s="81" t="s">
        <v>76</v>
      </c>
      <c r="V66" s="81" t="s">
        <v>76</v>
      </c>
      <c r="W66" s="81" t="s">
        <v>76</v>
      </c>
      <c r="X66" s="81" t="s">
        <v>76</v>
      </c>
      <c r="Y66" s="81" t="s">
        <v>76</v>
      </c>
      <c r="Z66" s="81" t="s">
        <v>11</v>
      </c>
      <c r="AA66" s="81" t="s">
        <v>11</v>
      </c>
    </row>
    <row r="67" spans="1:27" ht="15" customHeight="1" thickTop="1" x14ac:dyDescent="0.25">
      <c r="A67" s="170" t="s">
        <v>106</v>
      </c>
      <c r="B67" s="26">
        <v>0.23611111111111113</v>
      </c>
      <c r="C67" s="26">
        <v>0.24166666666666667</v>
      </c>
      <c r="D67" s="26">
        <v>0.25277777777777777</v>
      </c>
      <c r="E67" s="26">
        <v>0.25555555555555559</v>
      </c>
      <c r="F67" s="26">
        <v>0.27291666666666664</v>
      </c>
      <c r="G67" s="26">
        <v>0.27499999999999997</v>
      </c>
      <c r="H67" s="26">
        <v>0.27708333333333335</v>
      </c>
      <c r="I67" s="26">
        <v>0.28750000000000003</v>
      </c>
      <c r="J67" s="26">
        <v>0.29166666666666669</v>
      </c>
      <c r="K67" s="26" t="s">
        <v>76</v>
      </c>
      <c r="L67" s="21" t="s">
        <v>11</v>
      </c>
      <c r="M67" s="7">
        <v>1</v>
      </c>
      <c r="N67" s="55" t="s">
        <v>123</v>
      </c>
      <c r="O67" s="170" t="s">
        <v>106</v>
      </c>
      <c r="P67" s="7" t="s">
        <v>11</v>
      </c>
      <c r="Q67" s="7" t="s">
        <v>76</v>
      </c>
      <c r="R67" s="26">
        <v>0.29166666666666669</v>
      </c>
      <c r="S67" s="26">
        <v>0.29583333333333334</v>
      </c>
      <c r="T67" s="26">
        <v>0.30624999999999997</v>
      </c>
      <c r="U67" s="26">
        <v>0.30833333333333335</v>
      </c>
      <c r="V67" s="26">
        <v>0.31041666666666667</v>
      </c>
      <c r="W67" s="26">
        <v>0.32777777777777778</v>
      </c>
      <c r="X67" s="26">
        <v>0.33055555555555555</v>
      </c>
      <c r="Y67" s="26">
        <v>0.34166666666666662</v>
      </c>
      <c r="Z67" s="26">
        <v>0.34722222222222227</v>
      </c>
      <c r="AA67" s="7">
        <v>1</v>
      </c>
    </row>
    <row r="68" spans="1:27" ht="15" customHeight="1" x14ac:dyDescent="0.25">
      <c r="A68" s="170"/>
      <c r="B68" s="12">
        <v>0.25694444444444448</v>
      </c>
      <c r="C68" s="12">
        <v>0.26250000000000001</v>
      </c>
      <c r="D68" s="12">
        <v>0.27361111111111108</v>
      </c>
      <c r="E68" s="12">
        <v>0.27638888888888885</v>
      </c>
      <c r="F68" s="12">
        <v>0.29375000000000001</v>
      </c>
      <c r="G68" s="12">
        <v>0.29583333333333334</v>
      </c>
      <c r="H68" s="12">
        <v>0.29791666666666666</v>
      </c>
      <c r="I68" s="12">
        <v>0.30833333333333335</v>
      </c>
      <c r="J68" s="12">
        <v>0.3125</v>
      </c>
      <c r="K68" s="12">
        <v>0.31736111111111115</v>
      </c>
      <c r="L68" s="12">
        <v>0.33333333333333331</v>
      </c>
      <c r="M68" s="7">
        <v>1</v>
      </c>
      <c r="N68" s="55" t="s">
        <v>123</v>
      </c>
      <c r="O68" s="170"/>
      <c r="P68" s="7" t="s">
        <v>11</v>
      </c>
      <c r="Q68" s="7" t="s">
        <v>76</v>
      </c>
      <c r="R68" s="12">
        <v>0.3125</v>
      </c>
      <c r="S68" s="12">
        <v>0.31666666666666665</v>
      </c>
      <c r="T68" s="12">
        <v>0.32708333333333334</v>
      </c>
      <c r="U68" s="12">
        <v>0.32916666666666666</v>
      </c>
      <c r="V68" s="12">
        <v>0.33124999999999999</v>
      </c>
      <c r="W68" s="12">
        <v>0.34861111111111115</v>
      </c>
      <c r="X68" s="12">
        <v>0.35138888888888892</v>
      </c>
      <c r="Y68" s="12">
        <v>0.36249999999999999</v>
      </c>
      <c r="Z68" s="12">
        <v>0.36805555555555558</v>
      </c>
      <c r="AA68" s="7">
        <v>1</v>
      </c>
    </row>
    <row r="69" spans="1:27" ht="15" customHeight="1" x14ac:dyDescent="0.25">
      <c r="A69" s="170"/>
      <c r="B69" s="12">
        <v>0.27777777777777779</v>
      </c>
      <c r="C69" s="12">
        <v>0.28333333333333333</v>
      </c>
      <c r="D69" s="12">
        <v>0.29444444444444445</v>
      </c>
      <c r="E69" s="12">
        <v>0.29722222222222222</v>
      </c>
      <c r="F69" s="12">
        <v>0.31458333333333333</v>
      </c>
      <c r="G69" s="12">
        <v>0.31666666666666665</v>
      </c>
      <c r="H69" s="12">
        <v>0.31875000000000003</v>
      </c>
      <c r="I69" s="12">
        <v>0.32916666666666666</v>
      </c>
      <c r="J69" s="12">
        <v>0.33333333333333331</v>
      </c>
      <c r="K69" s="12">
        <v>0.33819444444444446</v>
      </c>
      <c r="L69" s="12">
        <v>0.35416666666666669</v>
      </c>
      <c r="M69" s="7">
        <v>1</v>
      </c>
      <c r="N69" s="56" t="s">
        <v>10</v>
      </c>
      <c r="O69" s="170"/>
      <c r="P69" s="8">
        <v>0.35416666666666669</v>
      </c>
      <c r="Q69" s="12">
        <v>0.37013888888888885</v>
      </c>
      <c r="R69" s="12">
        <v>0.375</v>
      </c>
      <c r="S69" s="12">
        <v>0.37916666666666665</v>
      </c>
      <c r="T69" s="12">
        <v>0.38958333333333334</v>
      </c>
      <c r="U69" s="12">
        <v>0.39166666666666666</v>
      </c>
      <c r="V69" s="12">
        <v>0.39374999999999999</v>
      </c>
      <c r="W69" s="12">
        <v>0.41111111111111115</v>
      </c>
      <c r="X69" s="12">
        <v>0.41388888888888892</v>
      </c>
      <c r="Y69" s="12">
        <v>0.42499999999999999</v>
      </c>
      <c r="Z69" s="12">
        <v>0.43055555555555558</v>
      </c>
      <c r="AA69" s="7">
        <v>1</v>
      </c>
    </row>
    <row r="70" spans="1:27" ht="15" customHeight="1" x14ac:dyDescent="0.25">
      <c r="A70" s="170"/>
      <c r="B70" s="12">
        <v>0.2986111111111111</v>
      </c>
      <c r="C70" s="12">
        <v>0.30416666666666664</v>
      </c>
      <c r="D70" s="12">
        <v>0.31527777777777777</v>
      </c>
      <c r="E70" s="12">
        <v>0.31805555555555554</v>
      </c>
      <c r="F70" s="12">
        <v>0.3354166666666667</v>
      </c>
      <c r="G70" s="12">
        <v>0.33749999999999997</v>
      </c>
      <c r="H70" s="12">
        <v>0.33958333333333335</v>
      </c>
      <c r="I70" s="12">
        <v>0.35000000000000003</v>
      </c>
      <c r="J70" s="12">
        <v>0.35416666666666669</v>
      </c>
      <c r="K70" s="12">
        <v>0.35902777777777778</v>
      </c>
      <c r="L70" s="12">
        <v>0.375</v>
      </c>
      <c r="M70" s="7">
        <v>1</v>
      </c>
      <c r="N70" s="56" t="s">
        <v>10</v>
      </c>
      <c r="O70" s="170"/>
      <c r="P70" s="8">
        <v>0.375</v>
      </c>
      <c r="Q70" s="12">
        <v>0.39097222222222222</v>
      </c>
      <c r="R70" s="12">
        <v>0.39583333333333331</v>
      </c>
      <c r="S70" s="12">
        <v>0.39999999999999997</v>
      </c>
      <c r="T70" s="12">
        <v>0.41041666666666665</v>
      </c>
      <c r="U70" s="12">
        <v>0.41250000000000003</v>
      </c>
      <c r="V70" s="12">
        <v>0.4145833333333333</v>
      </c>
      <c r="W70" s="12">
        <v>0.43194444444444446</v>
      </c>
      <c r="X70" s="12">
        <v>0.43472222222222223</v>
      </c>
      <c r="Y70" s="12">
        <v>0.4458333333333333</v>
      </c>
      <c r="Z70" s="12">
        <v>0.4513888888888889</v>
      </c>
      <c r="AA70" s="7">
        <v>1</v>
      </c>
    </row>
    <row r="71" spans="1:27" ht="15" customHeight="1" x14ac:dyDescent="0.25">
      <c r="A71" s="170"/>
      <c r="B71" s="12">
        <v>0.31944444444444448</v>
      </c>
      <c r="C71" s="12">
        <v>0.32500000000000001</v>
      </c>
      <c r="D71" s="12">
        <v>0.33611111111111108</v>
      </c>
      <c r="E71" s="12">
        <v>0.33888888888888885</v>
      </c>
      <c r="F71" s="12">
        <v>0.35625000000000001</v>
      </c>
      <c r="G71" s="12">
        <v>0.35833333333333334</v>
      </c>
      <c r="H71" s="12">
        <v>0.36041666666666666</v>
      </c>
      <c r="I71" s="12">
        <v>0.37083333333333335</v>
      </c>
      <c r="J71" s="12">
        <v>0.375</v>
      </c>
      <c r="K71" s="12">
        <v>0.37986111111111115</v>
      </c>
      <c r="L71" s="12">
        <v>0.39583333333333331</v>
      </c>
      <c r="M71" s="7">
        <v>1</v>
      </c>
      <c r="N71" s="56" t="s">
        <v>10</v>
      </c>
      <c r="O71" s="170"/>
      <c r="P71" s="8">
        <v>0.39583333333333331</v>
      </c>
      <c r="Q71" s="12">
        <v>0.41180555555555554</v>
      </c>
      <c r="R71" s="12">
        <v>0.41666666666666669</v>
      </c>
      <c r="S71" s="12">
        <v>0.42083333333333334</v>
      </c>
      <c r="T71" s="12">
        <v>0.43124999999999997</v>
      </c>
      <c r="U71" s="12">
        <v>0.43333333333333335</v>
      </c>
      <c r="V71" s="12">
        <v>0.43541666666666662</v>
      </c>
      <c r="W71" s="12">
        <v>0.45277777777777778</v>
      </c>
      <c r="X71" s="12">
        <v>0.45555555555555555</v>
      </c>
      <c r="Y71" s="12">
        <v>0.46666666666666662</v>
      </c>
      <c r="Z71" s="12">
        <v>0.47222222222222227</v>
      </c>
      <c r="AA71" s="7">
        <v>1</v>
      </c>
    </row>
    <row r="72" spans="1:27" ht="15" customHeight="1" x14ac:dyDescent="0.25">
      <c r="A72" s="170"/>
      <c r="B72" s="12">
        <v>0.44444444444444442</v>
      </c>
      <c r="C72" s="12">
        <v>0.45</v>
      </c>
      <c r="D72" s="12">
        <v>0.46111111111111108</v>
      </c>
      <c r="E72" s="12">
        <v>0.46388888888888885</v>
      </c>
      <c r="F72" s="12">
        <v>0.48125000000000001</v>
      </c>
      <c r="G72" s="12">
        <v>0.48333333333333334</v>
      </c>
      <c r="H72" s="12">
        <v>0.48541666666666666</v>
      </c>
      <c r="I72" s="12">
        <v>0.49583333333333335</v>
      </c>
      <c r="J72" s="6">
        <v>0.5</v>
      </c>
      <c r="K72" s="6" t="s">
        <v>76</v>
      </c>
      <c r="L72" s="7" t="s">
        <v>11</v>
      </c>
      <c r="M72" s="7">
        <v>1</v>
      </c>
      <c r="N72" s="55" t="s">
        <v>123</v>
      </c>
      <c r="O72" s="170"/>
      <c r="P72" s="7" t="s">
        <v>11</v>
      </c>
      <c r="Q72" s="7" t="s">
        <v>76</v>
      </c>
      <c r="R72" s="12">
        <v>0.64583333333333337</v>
      </c>
      <c r="S72" s="12">
        <v>0.65</v>
      </c>
      <c r="T72" s="12">
        <v>0.66041666666666665</v>
      </c>
      <c r="U72" s="12">
        <v>0.66249999999999998</v>
      </c>
      <c r="V72" s="12">
        <v>0.6645833333333333</v>
      </c>
      <c r="W72" s="12">
        <v>0.68194444444444446</v>
      </c>
      <c r="X72" s="12">
        <v>0.68472222222222223</v>
      </c>
      <c r="Y72" s="12">
        <v>0.6958333333333333</v>
      </c>
      <c r="Z72" s="12">
        <v>0.70138888888888884</v>
      </c>
      <c r="AA72" s="7">
        <v>1</v>
      </c>
    </row>
    <row r="73" spans="1:27" ht="15" customHeight="1" x14ac:dyDescent="0.25">
      <c r="A73" s="170"/>
      <c r="B73" s="12">
        <v>0.4861111111111111</v>
      </c>
      <c r="C73" s="12">
        <v>0.4916666666666667</v>
      </c>
      <c r="D73" s="12">
        <v>0.50277777777777777</v>
      </c>
      <c r="E73" s="12">
        <v>0.50555555555555554</v>
      </c>
      <c r="F73" s="12">
        <v>0.5229166666666667</v>
      </c>
      <c r="G73" s="12">
        <v>0.52500000000000002</v>
      </c>
      <c r="H73" s="12">
        <v>0.52708333333333335</v>
      </c>
      <c r="I73" s="12">
        <v>0.53749999999999998</v>
      </c>
      <c r="J73" s="6">
        <v>0.54166666666666663</v>
      </c>
      <c r="K73" s="6" t="s">
        <v>76</v>
      </c>
      <c r="L73" s="7" t="s">
        <v>11</v>
      </c>
      <c r="M73" s="7">
        <v>1</v>
      </c>
      <c r="N73" s="55" t="s">
        <v>123</v>
      </c>
      <c r="O73" s="170"/>
      <c r="P73" s="7" t="s">
        <v>11</v>
      </c>
      <c r="Q73" s="7" t="s">
        <v>76</v>
      </c>
      <c r="R73" s="12">
        <v>0.6875</v>
      </c>
      <c r="S73" s="12">
        <v>0.69166666666666676</v>
      </c>
      <c r="T73" s="12">
        <v>0.70208333333333339</v>
      </c>
      <c r="U73" s="12">
        <v>0.70416666666666661</v>
      </c>
      <c r="V73" s="12">
        <v>0.70624999999999993</v>
      </c>
      <c r="W73" s="12">
        <v>0.72361111111111109</v>
      </c>
      <c r="X73" s="12">
        <v>0.72638888888888886</v>
      </c>
      <c r="Y73" s="12">
        <v>0.73749999999999993</v>
      </c>
      <c r="Z73" s="12">
        <v>0.74305555555555547</v>
      </c>
      <c r="AA73" s="7">
        <v>1</v>
      </c>
    </row>
    <row r="74" spans="1:27" ht="15" customHeight="1" x14ac:dyDescent="0.25">
      <c r="A74" s="170"/>
      <c r="B74" s="12">
        <v>0.52777777777777779</v>
      </c>
      <c r="C74" s="12">
        <v>0.53333333333333333</v>
      </c>
      <c r="D74" s="12">
        <v>0.5444444444444444</v>
      </c>
      <c r="E74" s="12">
        <v>0.54722222222222217</v>
      </c>
      <c r="F74" s="12">
        <v>0.56458333333333333</v>
      </c>
      <c r="G74" s="12">
        <v>0.56666666666666665</v>
      </c>
      <c r="H74" s="12">
        <v>0.56874999999999998</v>
      </c>
      <c r="I74" s="12">
        <v>0.57916666666666672</v>
      </c>
      <c r="J74" s="6">
        <v>0.58333333333333337</v>
      </c>
      <c r="K74" s="6" t="s">
        <v>76</v>
      </c>
      <c r="L74" s="7" t="s">
        <v>11</v>
      </c>
      <c r="M74" s="7">
        <v>1</v>
      </c>
      <c r="N74" s="55" t="s">
        <v>123</v>
      </c>
      <c r="O74" s="170"/>
      <c r="P74" s="7" t="s">
        <v>11</v>
      </c>
      <c r="Q74" s="7" t="s">
        <v>76</v>
      </c>
      <c r="R74" s="12">
        <v>0.72916666666666663</v>
      </c>
      <c r="S74" s="12">
        <v>0.73333333333333339</v>
      </c>
      <c r="T74" s="12">
        <v>0.74375000000000002</v>
      </c>
      <c r="U74" s="12">
        <v>0.74583333333333324</v>
      </c>
      <c r="V74" s="12">
        <v>0.74791666666666667</v>
      </c>
      <c r="W74" s="12">
        <v>0.76527777777777783</v>
      </c>
      <c r="X74" s="12">
        <v>0.7680555555555556</v>
      </c>
      <c r="Y74" s="12">
        <v>0.77916666666666667</v>
      </c>
      <c r="Z74" s="12">
        <v>0.78472222222222221</v>
      </c>
      <c r="AA74" s="7">
        <v>1</v>
      </c>
    </row>
    <row r="75" spans="1:27" ht="15" customHeight="1" x14ac:dyDescent="0.25">
      <c r="A75" s="170"/>
      <c r="B75" s="12">
        <v>0.56944444444444442</v>
      </c>
      <c r="C75" s="12">
        <v>0.57500000000000007</v>
      </c>
      <c r="D75" s="12">
        <v>0.58611111111111114</v>
      </c>
      <c r="E75" s="12">
        <v>0.58888888888888891</v>
      </c>
      <c r="F75" s="12">
        <v>0.60625000000000007</v>
      </c>
      <c r="G75" s="12">
        <v>0.60833333333333328</v>
      </c>
      <c r="H75" s="12">
        <v>0.61041666666666672</v>
      </c>
      <c r="I75" s="12">
        <v>0.62083333333333335</v>
      </c>
      <c r="J75" s="6">
        <v>0.625</v>
      </c>
      <c r="K75" s="6" t="s">
        <v>76</v>
      </c>
      <c r="L75" s="7" t="s">
        <v>11</v>
      </c>
      <c r="M75" s="7">
        <v>1</v>
      </c>
      <c r="N75" s="55" t="s">
        <v>123</v>
      </c>
      <c r="O75" s="170"/>
      <c r="P75" s="6">
        <v>0.75</v>
      </c>
      <c r="Q75" s="12">
        <v>0.76597222222222217</v>
      </c>
      <c r="R75" s="12">
        <v>0.77083333333333337</v>
      </c>
      <c r="S75" s="12">
        <v>0.77500000000000002</v>
      </c>
      <c r="T75" s="12">
        <v>0.78541666666666676</v>
      </c>
      <c r="U75" s="12">
        <v>0.78749999999999998</v>
      </c>
      <c r="V75" s="12">
        <v>0.7895833333333333</v>
      </c>
      <c r="W75" s="12">
        <v>0.80694444444444446</v>
      </c>
      <c r="X75" s="12">
        <v>0.80972222222222223</v>
      </c>
      <c r="Y75" s="12">
        <v>0.8208333333333333</v>
      </c>
      <c r="Z75" s="12">
        <v>0.82638888888888884</v>
      </c>
      <c r="AA75" s="7">
        <v>1</v>
      </c>
    </row>
    <row r="76" spans="1:27" ht="15" customHeight="1" x14ac:dyDescent="0.25">
      <c r="A76" s="170"/>
      <c r="B76" s="12">
        <v>0.61111111111111105</v>
      </c>
      <c r="C76" s="12">
        <v>0.6166666666666667</v>
      </c>
      <c r="D76" s="12">
        <v>0.62777777777777777</v>
      </c>
      <c r="E76" s="12">
        <v>0.63055555555555554</v>
      </c>
      <c r="F76" s="12">
        <v>0.6479166666666667</v>
      </c>
      <c r="G76" s="12">
        <v>0.65</v>
      </c>
      <c r="H76" s="12">
        <v>0.65208333333333335</v>
      </c>
      <c r="I76" s="12">
        <v>0.66249999999999998</v>
      </c>
      <c r="J76" s="6">
        <v>0.66666666666666663</v>
      </c>
      <c r="K76" s="6" t="s">
        <v>76</v>
      </c>
      <c r="L76" s="7" t="s">
        <v>11</v>
      </c>
      <c r="M76" s="7">
        <v>1</v>
      </c>
      <c r="N76" s="55" t="s">
        <v>123</v>
      </c>
      <c r="O76" s="170"/>
      <c r="P76" s="6">
        <v>0.77083333333333337</v>
      </c>
      <c r="Q76" s="12">
        <v>0.78680555555555554</v>
      </c>
      <c r="R76" s="12">
        <v>0.79166666666666663</v>
      </c>
      <c r="S76" s="12">
        <v>0.79583333333333339</v>
      </c>
      <c r="T76" s="12">
        <v>0.80625000000000002</v>
      </c>
      <c r="U76" s="12">
        <v>0.80833333333333324</v>
      </c>
      <c r="V76" s="12">
        <v>0.81041666666666667</v>
      </c>
      <c r="W76" s="12">
        <v>0.82777777777777783</v>
      </c>
      <c r="X76" s="12">
        <v>0.8305555555555556</v>
      </c>
      <c r="Y76" s="12">
        <v>0.84166666666666667</v>
      </c>
      <c r="Z76" s="12">
        <v>0.84722222222222221</v>
      </c>
      <c r="AA76" s="7">
        <v>1</v>
      </c>
    </row>
    <row r="77" spans="1:27" ht="15" customHeight="1" x14ac:dyDescent="0.25">
      <c r="A77" s="170"/>
      <c r="B77" s="12">
        <v>0.65277777777777779</v>
      </c>
      <c r="C77" s="12">
        <v>0.65833333333333333</v>
      </c>
      <c r="D77" s="12">
        <v>0.6694444444444444</v>
      </c>
      <c r="E77" s="12">
        <v>0.67222222222222217</v>
      </c>
      <c r="F77" s="12">
        <v>0.68958333333333333</v>
      </c>
      <c r="G77" s="12">
        <v>0.69166666666666676</v>
      </c>
      <c r="H77" s="12">
        <v>0.69374999999999998</v>
      </c>
      <c r="I77" s="12">
        <v>0.70416666666666661</v>
      </c>
      <c r="J77" s="6">
        <v>0.70833333333333337</v>
      </c>
      <c r="K77" s="12">
        <v>0.71319444444444446</v>
      </c>
      <c r="L77" s="6">
        <v>0.72916666666666663</v>
      </c>
      <c r="M77" s="7">
        <v>1</v>
      </c>
      <c r="N77" s="56" t="s">
        <v>10</v>
      </c>
      <c r="O77" s="170"/>
      <c r="P77" s="7" t="s">
        <v>11</v>
      </c>
      <c r="Q77" s="7" t="s">
        <v>76</v>
      </c>
      <c r="R77" s="12">
        <v>0.85416666666666663</v>
      </c>
      <c r="S77" s="12">
        <v>0.85833333333333339</v>
      </c>
      <c r="T77" s="12">
        <v>0.86875000000000002</v>
      </c>
      <c r="U77" s="12">
        <v>0.87083333333333324</v>
      </c>
      <c r="V77" s="12">
        <v>0.87291666666666667</v>
      </c>
      <c r="W77" s="12">
        <v>0.89027777777777783</v>
      </c>
      <c r="X77" s="12">
        <v>0.8930555555555556</v>
      </c>
      <c r="Y77" s="12">
        <v>0.90416666666666667</v>
      </c>
      <c r="Z77" s="12">
        <v>0.90972222222222221</v>
      </c>
      <c r="AA77" s="7">
        <v>1</v>
      </c>
    </row>
    <row r="78" spans="1:27" ht="15" customHeight="1" x14ac:dyDescent="0.25">
      <c r="A78" s="170"/>
      <c r="B78" s="12">
        <v>0.69444444444444453</v>
      </c>
      <c r="C78" s="12">
        <v>0.70000000000000007</v>
      </c>
      <c r="D78" s="12">
        <v>0.71111111111111114</v>
      </c>
      <c r="E78" s="12">
        <v>0.71388888888888891</v>
      </c>
      <c r="F78" s="12">
        <v>0.73125000000000007</v>
      </c>
      <c r="G78" s="12">
        <v>0.73333333333333339</v>
      </c>
      <c r="H78" s="12">
        <v>0.73541666666666661</v>
      </c>
      <c r="I78" s="12">
        <v>0.74583333333333324</v>
      </c>
      <c r="J78" s="6">
        <v>0.75</v>
      </c>
      <c r="K78" s="12">
        <v>0.75486111111111109</v>
      </c>
      <c r="L78" s="6">
        <v>0.77083333333333337</v>
      </c>
      <c r="M78" s="7">
        <v>1</v>
      </c>
      <c r="N78" s="56" t="s">
        <v>10</v>
      </c>
      <c r="O78" s="170"/>
      <c r="P78" s="7" t="s">
        <v>11</v>
      </c>
      <c r="Q78" s="7" t="s">
        <v>76</v>
      </c>
      <c r="R78" s="12">
        <v>0.89583333333333337</v>
      </c>
      <c r="S78" s="12">
        <v>0.9</v>
      </c>
      <c r="T78" s="12">
        <v>0.91041666666666676</v>
      </c>
      <c r="U78" s="12">
        <v>0.91249999999999998</v>
      </c>
      <c r="V78" s="12">
        <v>0.9145833333333333</v>
      </c>
      <c r="W78" s="12">
        <v>0.93194444444444446</v>
      </c>
      <c r="X78" s="12">
        <v>0.93472222222222223</v>
      </c>
      <c r="Y78" s="12">
        <v>0.9458333333333333</v>
      </c>
      <c r="Z78" s="12">
        <v>0.95138888888888884</v>
      </c>
      <c r="AA78" s="7">
        <v>1</v>
      </c>
    </row>
    <row r="79" spans="1:27" ht="15" customHeight="1" x14ac:dyDescent="0.25">
      <c r="A79" s="170"/>
      <c r="B79" s="12">
        <v>0.81944444444444453</v>
      </c>
      <c r="C79" s="12">
        <v>0.82500000000000007</v>
      </c>
      <c r="D79" s="12">
        <v>0.83611111111111114</v>
      </c>
      <c r="E79" s="12">
        <v>0.83888888888888891</v>
      </c>
      <c r="F79" s="12">
        <v>0.85625000000000007</v>
      </c>
      <c r="G79" s="12">
        <v>0.85833333333333339</v>
      </c>
      <c r="H79" s="12">
        <v>0.86041666666666661</v>
      </c>
      <c r="I79" s="12">
        <v>0.87083333333333324</v>
      </c>
      <c r="J79" s="6">
        <v>0.875</v>
      </c>
      <c r="K79" s="6" t="s">
        <v>76</v>
      </c>
      <c r="L79" s="7" t="s">
        <v>11</v>
      </c>
      <c r="M79" s="7">
        <v>1</v>
      </c>
      <c r="N79" s="55" t="s">
        <v>123</v>
      </c>
      <c r="O79" s="170"/>
      <c r="P79" s="7" t="s">
        <v>11</v>
      </c>
      <c r="Q79" s="7" t="s">
        <v>76</v>
      </c>
      <c r="R79" s="12">
        <v>0.91666666666666663</v>
      </c>
      <c r="S79" s="12">
        <v>0.92083333333333339</v>
      </c>
      <c r="T79" s="12">
        <v>0.93125000000000002</v>
      </c>
      <c r="U79" s="12">
        <v>0.93333333333333324</v>
      </c>
      <c r="V79" s="12">
        <v>0.93541666666666667</v>
      </c>
      <c r="W79" s="12">
        <v>0.95277777777777783</v>
      </c>
      <c r="X79" s="12">
        <v>0.9555555555555556</v>
      </c>
      <c r="Y79" s="12">
        <v>0.96666666666666667</v>
      </c>
      <c r="Z79" s="12">
        <v>0.97222222222222221</v>
      </c>
      <c r="AA79" s="7">
        <v>1</v>
      </c>
    </row>
    <row r="80" spans="1:27" ht="15" customHeight="1" x14ac:dyDescent="0.25">
      <c r="A80" s="172"/>
      <c r="B80" s="12">
        <v>0.86111111111111116</v>
      </c>
      <c r="C80" s="12">
        <v>0.8666666666666667</v>
      </c>
      <c r="D80" s="12">
        <v>0.87777777777777777</v>
      </c>
      <c r="E80" s="12">
        <v>0.88055555555555554</v>
      </c>
      <c r="F80" s="12">
        <v>0.8979166666666667</v>
      </c>
      <c r="G80" s="12">
        <v>0.9</v>
      </c>
      <c r="H80" s="12">
        <v>0.90208333333333324</v>
      </c>
      <c r="I80" s="12">
        <v>0.91249999999999998</v>
      </c>
      <c r="J80" s="6">
        <v>0.91666666666666663</v>
      </c>
      <c r="K80" s="6" t="s">
        <v>76</v>
      </c>
      <c r="L80" s="7" t="s">
        <v>11</v>
      </c>
      <c r="M80" s="7">
        <v>1</v>
      </c>
      <c r="N80" s="55" t="s">
        <v>123</v>
      </c>
      <c r="O80" s="172"/>
      <c r="P80" s="7" t="s">
        <v>11</v>
      </c>
      <c r="Q80" s="7" t="s">
        <v>76</v>
      </c>
      <c r="R80" s="7" t="s">
        <v>11</v>
      </c>
      <c r="S80" s="7" t="s">
        <v>76</v>
      </c>
      <c r="T80" s="7" t="s">
        <v>76</v>
      </c>
      <c r="U80" s="7" t="s">
        <v>76</v>
      </c>
      <c r="V80" s="7" t="s">
        <v>76</v>
      </c>
      <c r="W80" s="7" t="s">
        <v>76</v>
      </c>
      <c r="X80" s="7" t="s">
        <v>76</v>
      </c>
      <c r="Y80" s="7" t="s">
        <v>76</v>
      </c>
      <c r="Z80" s="7" t="s">
        <v>11</v>
      </c>
      <c r="AA80" s="7" t="s">
        <v>11</v>
      </c>
    </row>
  </sheetData>
  <mergeCells count="19">
    <mergeCell ref="A7:A20"/>
    <mergeCell ref="Q5:Y5"/>
    <mergeCell ref="O5:O6"/>
    <mergeCell ref="O7:O20"/>
    <mergeCell ref="A52:A66"/>
    <mergeCell ref="A21:A35"/>
    <mergeCell ref="A36:A51"/>
    <mergeCell ref="A67:A80"/>
    <mergeCell ref="O21:O35"/>
    <mergeCell ref="O36:O51"/>
    <mergeCell ref="O52:O66"/>
    <mergeCell ref="O67:O80"/>
    <mergeCell ref="A1:AA1"/>
    <mergeCell ref="B4:N4"/>
    <mergeCell ref="P4:AA4"/>
    <mergeCell ref="A5:A6"/>
    <mergeCell ref="N5:N6"/>
    <mergeCell ref="C5:K5"/>
    <mergeCell ref="M5:M6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AB45"/>
  <sheetViews>
    <sheetView topLeftCell="A4" workbookViewId="0">
      <selection activeCell="K14" sqref="K14"/>
    </sheetView>
  </sheetViews>
  <sheetFormatPr defaultRowHeight="13.5" x14ac:dyDescent="0.25"/>
  <cols>
    <col min="1" max="1" width="10.7109375" customWidth="1"/>
    <col min="2" max="10" width="11.7109375" customWidth="1"/>
    <col min="11" max="11" width="13.140625" customWidth="1"/>
    <col min="13" max="13" width="10.7109375" customWidth="1"/>
    <col min="14" max="14" width="12.42578125" customWidth="1"/>
    <col min="15" max="24" width="11.7109375" customWidth="1"/>
    <col min="26" max="26" width="13.42578125" customWidth="1"/>
  </cols>
  <sheetData>
    <row r="1" spans="1:28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"/>
      <c r="AB1" s="16"/>
    </row>
    <row r="2" spans="1:28" x14ac:dyDescent="0.25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8" x14ac:dyDescent="0.25"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spans="1:28" s="11" customFormat="1" ht="21.75" customHeight="1" x14ac:dyDescent="0.25">
      <c r="A4" s="11" t="s">
        <v>24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3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3"/>
    </row>
    <row r="5" spans="1:28" ht="15" customHeight="1" x14ac:dyDescent="0.25">
      <c r="A5" s="28" t="s">
        <v>0</v>
      </c>
      <c r="B5" s="161" t="s">
        <v>17</v>
      </c>
      <c r="C5" s="162"/>
      <c r="D5" s="162"/>
      <c r="E5" s="162"/>
      <c r="F5" s="162"/>
      <c r="G5" s="162"/>
      <c r="H5" s="162"/>
      <c r="I5" s="162"/>
      <c r="J5" s="162"/>
      <c r="K5" s="162"/>
      <c r="L5" s="163"/>
      <c r="M5" s="28" t="s">
        <v>0</v>
      </c>
      <c r="N5" s="162" t="s">
        <v>18</v>
      </c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4"/>
    </row>
    <row r="6" spans="1:28" ht="15" customHeight="1" x14ac:dyDescent="0.25">
      <c r="A6" s="165" t="s">
        <v>3</v>
      </c>
      <c r="B6" s="23" t="s">
        <v>4</v>
      </c>
      <c r="C6" s="182" t="s">
        <v>75</v>
      </c>
      <c r="D6" s="183"/>
      <c r="E6" s="183"/>
      <c r="F6" s="183"/>
      <c r="G6" s="183"/>
      <c r="H6" s="183"/>
      <c r="I6" s="183"/>
      <c r="J6" s="184"/>
      <c r="K6" s="23" t="s">
        <v>5</v>
      </c>
      <c r="L6" s="167" t="s">
        <v>74</v>
      </c>
      <c r="M6" s="165" t="s">
        <v>3</v>
      </c>
      <c r="N6" s="48" t="s">
        <v>4</v>
      </c>
      <c r="O6" s="161" t="s">
        <v>75</v>
      </c>
      <c r="P6" s="162"/>
      <c r="Q6" s="162"/>
      <c r="R6" s="162"/>
      <c r="S6" s="162"/>
      <c r="T6" s="162"/>
      <c r="U6" s="162"/>
      <c r="V6" s="162"/>
      <c r="W6" s="164"/>
      <c r="X6" s="23" t="s">
        <v>5</v>
      </c>
      <c r="Y6" s="165" t="s">
        <v>74</v>
      </c>
      <c r="Z6" s="165" t="s">
        <v>8</v>
      </c>
    </row>
    <row r="7" spans="1:28" ht="15" customHeight="1" x14ac:dyDescent="0.25">
      <c r="A7" s="166"/>
      <c r="B7" s="28" t="s">
        <v>64</v>
      </c>
      <c r="C7" s="22" t="s">
        <v>65</v>
      </c>
      <c r="D7" s="22" t="s">
        <v>66</v>
      </c>
      <c r="E7" s="22" t="s">
        <v>67</v>
      </c>
      <c r="F7" s="22" t="s">
        <v>68</v>
      </c>
      <c r="G7" s="22" t="s">
        <v>69</v>
      </c>
      <c r="H7" s="22" t="s">
        <v>70</v>
      </c>
      <c r="I7" s="22" t="s">
        <v>71</v>
      </c>
      <c r="J7" s="22" t="s">
        <v>72</v>
      </c>
      <c r="K7" s="22" t="s">
        <v>73</v>
      </c>
      <c r="L7" s="168"/>
      <c r="M7" s="166"/>
      <c r="N7" s="22" t="s">
        <v>73</v>
      </c>
      <c r="O7" s="28" t="s">
        <v>72</v>
      </c>
      <c r="P7" s="28" t="s">
        <v>71</v>
      </c>
      <c r="Q7" s="28" t="s">
        <v>70</v>
      </c>
      <c r="R7" s="28" t="s">
        <v>69</v>
      </c>
      <c r="S7" s="28" t="s">
        <v>68</v>
      </c>
      <c r="T7" s="28" t="s">
        <v>95</v>
      </c>
      <c r="U7" s="28" t="s">
        <v>67</v>
      </c>
      <c r="V7" s="28" t="s">
        <v>66</v>
      </c>
      <c r="W7" s="28" t="s">
        <v>65</v>
      </c>
      <c r="X7" s="28" t="s">
        <v>64</v>
      </c>
      <c r="Y7" s="166"/>
      <c r="Z7" s="166"/>
    </row>
    <row r="8" spans="1:28" ht="15" customHeight="1" x14ac:dyDescent="0.25">
      <c r="A8" s="178" t="s">
        <v>19</v>
      </c>
      <c r="B8" s="30">
        <v>0.27083333333333331</v>
      </c>
      <c r="C8" s="30">
        <v>0.27569444444444446</v>
      </c>
      <c r="D8" s="30">
        <v>0.28611111111111115</v>
      </c>
      <c r="E8" s="30">
        <v>0.29097222222222224</v>
      </c>
      <c r="F8" s="30">
        <v>0.29583333333333334</v>
      </c>
      <c r="G8" s="30">
        <v>0.29930555555555555</v>
      </c>
      <c r="H8" s="30">
        <v>0.32222222222222224</v>
      </c>
      <c r="I8" s="30">
        <v>0.32708333333333334</v>
      </c>
      <c r="J8" s="30">
        <v>0.3298611111111111</v>
      </c>
      <c r="K8" s="12">
        <v>0.33333333333333331</v>
      </c>
      <c r="L8" s="106">
        <v>1</v>
      </c>
      <c r="M8" s="178" t="s">
        <v>19</v>
      </c>
      <c r="N8" s="8">
        <v>0.34027777777777773</v>
      </c>
      <c r="O8" s="12">
        <v>0.34375</v>
      </c>
      <c r="P8" s="12">
        <v>0.34722222222222227</v>
      </c>
      <c r="Q8" s="12">
        <v>0.35416666666666669</v>
      </c>
      <c r="R8" s="12">
        <v>0.38541666666666669</v>
      </c>
      <c r="S8" s="12">
        <v>0.3888888888888889</v>
      </c>
      <c r="T8" s="12">
        <v>0.39583333333333331</v>
      </c>
      <c r="U8" s="12">
        <v>0.40972222222222227</v>
      </c>
      <c r="V8" s="12">
        <v>0.4152777777777778</v>
      </c>
      <c r="W8" s="12">
        <v>0.42638888888888887</v>
      </c>
      <c r="X8" s="12">
        <v>0.43194444444444446</v>
      </c>
      <c r="Y8" s="13">
        <v>1</v>
      </c>
      <c r="Z8" s="14" t="s">
        <v>20</v>
      </c>
    </row>
    <row r="9" spans="1:28" ht="15" customHeight="1" thickBot="1" x14ac:dyDescent="0.3">
      <c r="A9" s="175"/>
      <c r="B9" s="32">
        <v>0.29166666666666669</v>
      </c>
      <c r="C9" s="32">
        <v>0.29722222222222222</v>
      </c>
      <c r="D9" s="32">
        <v>0.30833333333333335</v>
      </c>
      <c r="E9" s="32">
        <v>0.31388888888888888</v>
      </c>
      <c r="F9" s="32">
        <v>0.31944444444444448</v>
      </c>
      <c r="G9" s="32">
        <v>0.32291666666666669</v>
      </c>
      <c r="H9" s="32">
        <v>0.34722222222222227</v>
      </c>
      <c r="I9" s="32">
        <v>0.35416666666666669</v>
      </c>
      <c r="J9" s="32">
        <v>0.3576388888888889</v>
      </c>
      <c r="K9" s="25">
        <v>0.3611111111111111</v>
      </c>
      <c r="L9" s="107">
        <v>1</v>
      </c>
      <c r="M9" s="175"/>
      <c r="N9" s="103">
        <v>0.75</v>
      </c>
      <c r="O9" s="25">
        <v>0.75347222222222221</v>
      </c>
      <c r="P9" s="25">
        <v>0.7583333333333333</v>
      </c>
      <c r="Q9" s="25">
        <v>0.76666666666666661</v>
      </c>
      <c r="R9" s="25">
        <v>0.79791666666666661</v>
      </c>
      <c r="S9" s="25">
        <v>0.80138888888888893</v>
      </c>
      <c r="T9" s="25" t="s">
        <v>76</v>
      </c>
      <c r="U9" s="25">
        <v>0.80833333333333324</v>
      </c>
      <c r="V9" s="25">
        <v>0.81458333333333333</v>
      </c>
      <c r="W9" s="25">
        <v>0.82708333333333339</v>
      </c>
      <c r="X9" s="25">
        <v>0.83333333333333337</v>
      </c>
      <c r="Y9" s="20">
        <v>1</v>
      </c>
      <c r="Z9" s="71"/>
    </row>
    <row r="10" spans="1:28" ht="15" customHeight="1" thickTop="1" x14ac:dyDescent="0.25">
      <c r="A10" s="179" t="s">
        <v>90</v>
      </c>
      <c r="B10" s="96">
        <v>0.27083333333333331</v>
      </c>
      <c r="C10" s="96">
        <v>0.27569444444444446</v>
      </c>
      <c r="D10" s="96">
        <v>0.28611111111111115</v>
      </c>
      <c r="E10" s="96">
        <v>0.29097222222222224</v>
      </c>
      <c r="F10" s="96">
        <v>0.29583333333333334</v>
      </c>
      <c r="G10" s="96">
        <v>0.29930555555555555</v>
      </c>
      <c r="H10" s="96">
        <v>0.32222222222222224</v>
      </c>
      <c r="I10" s="96">
        <v>0.32708333333333334</v>
      </c>
      <c r="J10" s="96">
        <v>0.3298611111111111</v>
      </c>
      <c r="K10" s="73">
        <v>0.33333333333333331</v>
      </c>
      <c r="L10" s="108">
        <v>1</v>
      </c>
      <c r="M10" s="179" t="s">
        <v>90</v>
      </c>
      <c r="N10" s="104">
        <v>0.34027777777777773</v>
      </c>
      <c r="O10" s="73">
        <v>0.34375</v>
      </c>
      <c r="P10" s="73">
        <v>0.34722222222222227</v>
      </c>
      <c r="Q10" s="73">
        <v>0.35416666666666669</v>
      </c>
      <c r="R10" s="73">
        <v>0.38541666666666669</v>
      </c>
      <c r="S10" s="73">
        <v>0.3888888888888889</v>
      </c>
      <c r="T10" s="73">
        <v>0.39583333333333331</v>
      </c>
      <c r="U10" s="73">
        <v>0.40972222222222227</v>
      </c>
      <c r="V10" s="73">
        <v>0.4152777777777778</v>
      </c>
      <c r="W10" s="73">
        <v>0.42638888888888887</v>
      </c>
      <c r="X10" s="73">
        <v>0.43194444444444446</v>
      </c>
      <c r="Y10" s="74">
        <v>1</v>
      </c>
      <c r="Z10" s="75" t="s">
        <v>20</v>
      </c>
    </row>
    <row r="11" spans="1:28" ht="15" customHeight="1" x14ac:dyDescent="0.25">
      <c r="A11" s="180"/>
      <c r="B11" s="95">
        <v>0.29166666666666669</v>
      </c>
      <c r="C11" s="95">
        <v>0.29722222222222222</v>
      </c>
      <c r="D11" s="95">
        <v>0.30833333333333335</v>
      </c>
      <c r="E11" s="95">
        <v>0.31388888888888888</v>
      </c>
      <c r="F11" s="95">
        <v>0.31944444444444448</v>
      </c>
      <c r="G11" s="95">
        <v>0.32291666666666669</v>
      </c>
      <c r="H11" s="95">
        <v>0.34722222222222227</v>
      </c>
      <c r="I11" s="95">
        <v>0.35416666666666669</v>
      </c>
      <c r="J11" s="95">
        <v>0.3576388888888889</v>
      </c>
      <c r="K11" s="43">
        <v>0.3611111111111111</v>
      </c>
      <c r="L11" s="109">
        <v>1</v>
      </c>
      <c r="M11" s="180"/>
      <c r="N11" s="49">
        <v>0.75</v>
      </c>
      <c r="O11" s="43">
        <v>0.75347222222222221</v>
      </c>
      <c r="P11" s="43">
        <v>0.7583333333333333</v>
      </c>
      <c r="Q11" s="43">
        <v>0.76666666666666661</v>
      </c>
      <c r="R11" s="43">
        <v>0.79791666666666661</v>
      </c>
      <c r="S11" s="43">
        <v>0.80138888888888893</v>
      </c>
      <c r="T11" s="43" t="s">
        <v>76</v>
      </c>
      <c r="U11" s="43">
        <v>0.80833333333333324</v>
      </c>
      <c r="V11" s="43">
        <v>0.81458333333333333</v>
      </c>
      <c r="W11" s="43">
        <v>0.82708333333333339</v>
      </c>
      <c r="X11" s="43">
        <v>0.83333333333333337</v>
      </c>
      <c r="Y11" s="44">
        <v>1</v>
      </c>
      <c r="Z11" s="45"/>
    </row>
    <row r="12" spans="1:28" ht="15" customHeight="1" thickBot="1" x14ac:dyDescent="0.3">
      <c r="A12" s="181"/>
      <c r="B12" s="98" t="s">
        <v>11</v>
      </c>
      <c r="C12" s="98" t="s">
        <v>11</v>
      </c>
      <c r="D12" s="98" t="s">
        <v>11</v>
      </c>
      <c r="E12" s="98" t="s">
        <v>11</v>
      </c>
      <c r="F12" s="97" t="s">
        <v>125</v>
      </c>
      <c r="G12" s="97" t="s">
        <v>125</v>
      </c>
      <c r="H12" s="97" t="s">
        <v>125</v>
      </c>
      <c r="I12" s="97" t="s">
        <v>125</v>
      </c>
      <c r="J12" s="97" t="s">
        <v>125</v>
      </c>
      <c r="K12" s="77" t="s">
        <v>11</v>
      </c>
      <c r="L12" s="110" t="s">
        <v>21</v>
      </c>
      <c r="M12" s="181"/>
      <c r="N12" s="105">
        <v>0.77083333333333337</v>
      </c>
      <c r="O12" s="76">
        <v>0.77430555555555547</v>
      </c>
      <c r="P12" s="76">
        <v>0.77916666666666667</v>
      </c>
      <c r="Q12" s="76">
        <v>0.78749999999999998</v>
      </c>
      <c r="R12" s="76">
        <v>0.81874999999999998</v>
      </c>
      <c r="S12" s="76">
        <v>0.8222222222222223</v>
      </c>
      <c r="T12" s="76" t="s">
        <v>76</v>
      </c>
      <c r="U12" s="76">
        <v>0.82916666666666661</v>
      </c>
      <c r="V12" s="76">
        <v>0.8354166666666667</v>
      </c>
      <c r="W12" s="76">
        <v>0.84791666666666676</v>
      </c>
      <c r="X12" s="76">
        <v>0.85416666666666663</v>
      </c>
      <c r="Y12" s="77">
        <v>1</v>
      </c>
      <c r="Z12" s="78"/>
    </row>
    <row r="13" spans="1:28" ht="15" customHeight="1" thickTop="1" x14ac:dyDescent="0.25">
      <c r="A13" s="172" t="s">
        <v>91</v>
      </c>
      <c r="B13" s="39">
        <v>0.27083333333333331</v>
      </c>
      <c r="C13" s="39">
        <v>0.27569444444444446</v>
      </c>
      <c r="D13" s="39">
        <v>0.28611111111111115</v>
      </c>
      <c r="E13" s="39">
        <v>0.29097222222222224</v>
      </c>
      <c r="F13" s="39">
        <v>0.29583333333333334</v>
      </c>
      <c r="G13" s="39">
        <v>0.29930555555555555</v>
      </c>
      <c r="H13" s="39">
        <v>0.32222222222222224</v>
      </c>
      <c r="I13" s="39">
        <v>0.32708333333333334</v>
      </c>
      <c r="J13" s="39">
        <v>0.3298611111111111</v>
      </c>
      <c r="K13" s="26">
        <v>0.33333333333333331</v>
      </c>
      <c r="L13" s="111">
        <v>1</v>
      </c>
      <c r="M13" s="172" t="s">
        <v>91</v>
      </c>
      <c r="N13" s="6">
        <v>0.34027777777777773</v>
      </c>
      <c r="O13" s="26">
        <v>0.34375</v>
      </c>
      <c r="P13" s="26">
        <v>0.34722222222222227</v>
      </c>
      <c r="Q13" s="26">
        <v>0.35416666666666669</v>
      </c>
      <c r="R13" s="26">
        <v>0.38541666666666669</v>
      </c>
      <c r="S13" s="26">
        <v>0.3888888888888889</v>
      </c>
      <c r="T13" s="26">
        <v>0.39583333333333331</v>
      </c>
      <c r="U13" s="26">
        <v>0.40972222222222227</v>
      </c>
      <c r="V13" s="26">
        <v>0.4152777777777778</v>
      </c>
      <c r="W13" s="26">
        <v>0.42638888888888887</v>
      </c>
      <c r="X13" s="26">
        <v>0.43194444444444446</v>
      </c>
      <c r="Y13" s="21">
        <v>1</v>
      </c>
      <c r="Z13" s="72" t="s">
        <v>20</v>
      </c>
    </row>
    <row r="14" spans="1:28" ht="15" customHeight="1" x14ac:dyDescent="0.25">
      <c r="A14" s="178"/>
      <c r="B14" s="30">
        <v>0.29166666666666669</v>
      </c>
      <c r="C14" s="30">
        <v>0.29722222222222222</v>
      </c>
      <c r="D14" s="30">
        <v>0.30833333333333335</v>
      </c>
      <c r="E14" s="30">
        <v>0.31388888888888888</v>
      </c>
      <c r="F14" s="30">
        <v>0.31944444444444448</v>
      </c>
      <c r="G14" s="30">
        <v>0.32291666666666669</v>
      </c>
      <c r="H14" s="30">
        <v>0.34722222222222227</v>
      </c>
      <c r="I14" s="30">
        <v>0.35416666666666669</v>
      </c>
      <c r="J14" s="30">
        <v>0.3576388888888889</v>
      </c>
      <c r="K14" s="12">
        <v>0.3611111111111111</v>
      </c>
      <c r="L14" s="106">
        <v>1</v>
      </c>
      <c r="M14" s="178"/>
      <c r="N14" s="8">
        <v>0.625</v>
      </c>
      <c r="O14" s="12">
        <v>0.62847222222222221</v>
      </c>
      <c r="P14" s="12">
        <v>0.6333333333333333</v>
      </c>
      <c r="Q14" s="12">
        <v>0.64166666666666672</v>
      </c>
      <c r="R14" s="12">
        <v>0.67291666666666661</v>
      </c>
      <c r="S14" s="12">
        <v>0.67638888888888893</v>
      </c>
      <c r="T14" s="12" t="s">
        <v>76</v>
      </c>
      <c r="U14" s="12">
        <v>0.68333333333333324</v>
      </c>
      <c r="V14" s="12">
        <v>0.68958333333333333</v>
      </c>
      <c r="W14" s="12">
        <v>0.70208333333333339</v>
      </c>
      <c r="X14" s="12">
        <v>0.70833333333333337</v>
      </c>
      <c r="Y14" s="13">
        <v>1</v>
      </c>
      <c r="Z14" s="14"/>
    </row>
    <row r="15" spans="1:28" ht="15" customHeight="1" x14ac:dyDescent="0.25">
      <c r="A15" s="178"/>
      <c r="B15" s="30">
        <v>0.54166666666666663</v>
      </c>
      <c r="C15" s="30">
        <v>0.54791666666666672</v>
      </c>
      <c r="D15" s="30">
        <v>0.56041666666666667</v>
      </c>
      <c r="E15" s="30">
        <v>0.56666666666666665</v>
      </c>
      <c r="F15" s="30">
        <v>0.57361111111111118</v>
      </c>
      <c r="G15" s="30">
        <v>0.57708333333333328</v>
      </c>
      <c r="H15" s="30">
        <v>0.60833333333333328</v>
      </c>
      <c r="I15" s="30">
        <v>0.6166666666666667</v>
      </c>
      <c r="J15" s="30">
        <v>0.62013888888888891</v>
      </c>
      <c r="K15" s="12">
        <v>0.625</v>
      </c>
      <c r="L15" s="106">
        <v>1</v>
      </c>
      <c r="M15" s="178"/>
      <c r="N15" s="8">
        <v>0.75</v>
      </c>
      <c r="O15" s="12">
        <v>0.75347222222222221</v>
      </c>
      <c r="P15" s="12">
        <v>0.7583333333333333</v>
      </c>
      <c r="Q15" s="12">
        <v>0.76666666666666661</v>
      </c>
      <c r="R15" s="12">
        <v>0.79791666666666661</v>
      </c>
      <c r="S15" s="12">
        <v>0.80138888888888893</v>
      </c>
      <c r="T15" s="12" t="s">
        <v>76</v>
      </c>
      <c r="U15" s="12">
        <v>0.80833333333333324</v>
      </c>
      <c r="V15" s="12">
        <v>0.81458333333333333</v>
      </c>
      <c r="W15" s="12">
        <v>0.82708333333333339</v>
      </c>
      <c r="X15" s="12">
        <v>0.83333333333333337</v>
      </c>
      <c r="Y15" s="13">
        <v>1</v>
      </c>
      <c r="Z15" s="14"/>
    </row>
    <row r="16" spans="1:28" ht="15" customHeight="1" x14ac:dyDescent="0.25">
      <c r="A16" s="178"/>
      <c r="B16" s="30" t="s">
        <v>11</v>
      </c>
      <c r="C16" s="30" t="s">
        <v>11</v>
      </c>
      <c r="D16" s="30" t="s">
        <v>11</v>
      </c>
      <c r="E16" s="30" t="s">
        <v>11</v>
      </c>
      <c r="F16" s="40" t="s">
        <v>125</v>
      </c>
      <c r="G16" s="40" t="s">
        <v>126</v>
      </c>
      <c r="H16" s="40" t="s">
        <v>126</v>
      </c>
      <c r="I16" s="40" t="s">
        <v>126</v>
      </c>
      <c r="J16" s="40" t="s">
        <v>126</v>
      </c>
      <c r="K16" s="13" t="s">
        <v>11</v>
      </c>
      <c r="L16" s="106" t="s">
        <v>21</v>
      </c>
      <c r="M16" s="178"/>
      <c r="N16" s="8">
        <v>0.91666666666666663</v>
      </c>
      <c r="O16" s="12">
        <v>0.92013888888888884</v>
      </c>
      <c r="P16" s="12">
        <v>0.92291666666666661</v>
      </c>
      <c r="Q16" s="12">
        <v>0.92847222222222225</v>
      </c>
      <c r="R16" s="12">
        <v>0.95138888888888884</v>
      </c>
      <c r="S16" s="12">
        <v>0.95486111111111116</v>
      </c>
      <c r="T16" s="12" t="s">
        <v>76</v>
      </c>
      <c r="U16" s="12">
        <v>0.9604166666666667</v>
      </c>
      <c r="V16" s="12">
        <v>0.96458333333333324</v>
      </c>
      <c r="W16" s="12">
        <v>0.97499999999999998</v>
      </c>
      <c r="X16" s="12">
        <v>0.97916666666666663</v>
      </c>
      <c r="Y16" s="13">
        <v>2</v>
      </c>
      <c r="Z16" s="14"/>
    </row>
    <row r="17" spans="1:26" ht="15" customHeight="1" thickBot="1" x14ac:dyDescent="0.3">
      <c r="A17" s="175"/>
      <c r="B17" s="32" t="s">
        <v>11</v>
      </c>
      <c r="C17" s="32" t="s">
        <v>11</v>
      </c>
      <c r="D17" s="32" t="s">
        <v>11</v>
      </c>
      <c r="E17" s="32" t="s">
        <v>11</v>
      </c>
      <c r="F17" s="29" t="s">
        <v>126</v>
      </c>
      <c r="G17" s="29" t="s">
        <v>126</v>
      </c>
      <c r="H17" s="29" t="s">
        <v>126</v>
      </c>
      <c r="I17" s="29" t="s">
        <v>126</v>
      </c>
      <c r="J17" s="29" t="s">
        <v>126</v>
      </c>
      <c r="K17" s="20" t="s">
        <v>11</v>
      </c>
      <c r="L17" s="107" t="s">
        <v>21</v>
      </c>
      <c r="M17" s="175"/>
      <c r="N17" s="103">
        <v>0.9375</v>
      </c>
      <c r="O17" s="25">
        <v>0.94097222222222221</v>
      </c>
      <c r="P17" s="25">
        <v>0.94374999999999998</v>
      </c>
      <c r="Q17" s="25">
        <v>0.94930555555555562</v>
      </c>
      <c r="R17" s="25">
        <v>0.97222222222222221</v>
      </c>
      <c r="S17" s="25">
        <v>0.97569444444444453</v>
      </c>
      <c r="T17" s="25" t="s">
        <v>96</v>
      </c>
      <c r="U17" s="25">
        <v>0.98125000000000007</v>
      </c>
      <c r="V17" s="25">
        <v>0.98541666666666661</v>
      </c>
      <c r="W17" s="25">
        <v>0.99583333333333324</v>
      </c>
      <c r="X17" s="151" t="s">
        <v>124</v>
      </c>
      <c r="Y17" s="20">
        <v>1</v>
      </c>
      <c r="Z17" s="71"/>
    </row>
    <row r="18" spans="1:26" ht="15" customHeight="1" thickTop="1" x14ac:dyDescent="0.25">
      <c r="A18" s="179" t="s">
        <v>22</v>
      </c>
      <c r="B18" s="96">
        <v>0.27083333333333331</v>
      </c>
      <c r="C18" s="96">
        <v>0.27569444444444446</v>
      </c>
      <c r="D18" s="96">
        <v>0.28611111111111115</v>
      </c>
      <c r="E18" s="96">
        <v>0.29097222222222224</v>
      </c>
      <c r="F18" s="96">
        <v>0.29583333333333334</v>
      </c>
      <c r="G18" s="96">
        <v>0.29930555555555555</v>
      </c>
      <c r="H18" s="96">
        <v>0.32222222222222224</v>
      </c>
      <c r="I18" s="96">
        <v>0.32708333333333334</v>
      </c>
      <c r="J18" s="96">
        <v>0.3298611111111111</v>
      </c>
      <c r="K18" s="73">
        <v>0.33333333333333331</v>
      </c>
      <c r="L18" s="108">
        <v>1</v>
      </c>
      <c r="M18" s="179" t="s">
        <v>22</v>
      </c>
      <c r="N18" s="104">
        <v>0.34027777777777773</v>
      </c>
      <c r="O18" s="73">
        <v>0.34375</v>
      </c>
      <c r="P18" s="73">
        <v>0.34722222222222227</v>
      </c>
      <c r="Q18" s="73">
        <v>0.35416666666666669</v>
      </c>
      <c r="R18" s="73">
        <v>0.38541666666666669</v>
      </c>
      <c r="S18" s="73">
        <v>0.3888888888888889</v>
      </c>
      <c r="T18" s="73">
        <v>0.39583333333333331</v>
      </c>
      <c r="U18" s="73">
        <v>0.40972222222222227</v>
      </c>
      <c r="V18" s="73">
        <v>0.4152777777777778</v>
      </c>
      <c r="W18" s="73">
        <v>0.42638888888888887</v>
      </c>
      <c r="X18" s="73">
        <v>0.43194444444444446</v>
      </c>
      <c r="Y18" s="74">
        <v>1</v>
      </c>
      <c r="Z18" s="75" t="s">
        <v>20</v>
      </c>
    </row>
    <row r="19" spans="1:26" ht="15" customHeight="1" x14ac:dyDescent="0.25">
      <c r="A19" s="180"/>
      <c r="B19" s="95">
        <v>0.29166666666666669</v>
      </c>
      <c r="C19" s="95">
        <v>0.29722222222222222</v>
      </c>
      <c r="D19" s="95">
        <v>0.30833333333333335</v>
      </c>
      <c r="E19" s="95">
        <v>0.31388888888888888</v>
      </c>
      <c r="F19" s="95">
        <v>0.31944444444444448</v>
      </c>
      <c r="G19" s="95">
        <v>0.32291666666666669</v>
      </c>
      <c r="H19" s="95">
        <v>0.34722222222222227</v>
      </c>
      <c r="I19" s="95">
        <v>0.35416666666666669</v>
      </c>
      <c r="J19" s="95">
        <v>0.3576388888888889</v>
      </c>
      <c r="K19" s="43">
        <v>0.3611111111111111</v>
      </c>
      <c r="L19" s="109">
        <v>1</v>
      </c>
      <c r="M19" s="180"/>
      <c r="N19" s="49">
        <v>0.75</v>
      </c>
      <c r="O19" s="43">
        <v>0.75347222222222221</v>
      </c>
      <c r="P19" s="43">
        <v>0.7583333333333333</v>
      </c>
      <c r="Q19" s="43">
        <v>0.76666666666666661</v>
      </c>
      <c r="R19" s="43">
        <v>0.79791666666666661</v>
      </c>
      <c r="S19" s="43">
        <v>0.80138888888888893</v>
      </c>
      <c r="T19" s="43" t="s">
        <v>76</v>
      </c>
      <c r="U19" s="43">
        <v>0.80833333333333324</v>
      </c>
      <c r="V19" s="43">
        <v>0.81458333333333333</v>
      </c>
      <c r="W19" s="43">
        <v>0.82708333333333339</v>
      </c>
      <c r="X19" s="43">
        <v>0.83333333333333337</v>
      </c>
      <c r="Y19" s="44">
        <v>1</v>
      </c>
      <c r="Z19" s="45"/>
    </row>
    <row r="20" spans="1:26" ht="15" customHeight="1" x14ac:dyDescent="0.25">
      <c r="A20" s="180"/>
      <c r="B20" s="95">
        <v>0.45833333333333331</v>
      </c>
      <c r="C20" s="95">
        <v>0.46458333333333335</v>
      </c>
      <c r="D20" s="95">
        <v>0.4770833333333333</v>
      </c>
      <c r="E20" s="95">
        <v>0.48333333333333334</v>
      </c>
      <c r="F20" s="95">
        <v>0.49027777777777781</v>
      </c>
      <c r="G20" s="95">
        <v>0.49374999999999997</v>
      </c>
      <c r="H20" s="95">
        <v>0.52500000000000002</v>
      </c>
      <c r="I20" s="95">
        <v>0.53333333333333333</v>
      </c>
      <c r="J20" s="95">
        <v>0.53680555555555554</v>
      </c>
      <c r="K20" s="43">
        <v>0.54166666666666663</v>
      </c>
      <c r="L20" s="109">
        <v>2</v>
      </c>
      <c r="M20" s="180"/>
      <c r="N20" s="49">
        <v>0.79166666666666663</v>
      </c>
      <c r="O20" s="43">
        <v>0.79513888888888884</v>
      </c>
      <c r="P20" s="43">
        <v>0.79999999999999993</v>
      </c>
      <c r="Q20" s="43">
        <v>0.80833333333333324</v>
      </c>
      <c r="R20" s="43">
        <v>0.83958333333333324</v>
      </c>
      <c r="S20" s="43">
        <v>0.84305555555555556</v>
      </c>
      <c r="T20" s="43" t="s">
        <v>76</v>
      </c>
      <c r="U20" s="43">
        <v>0.85</v>
      </c>
      <c r="V20" s="43">
        <v>0.85625000000000007</v>
      </c>
      <c r="W20" s="43">
        <v>0.86875000000000002</v>
      </c>
      <c r="X20" s="43">
        <v>0.875</v>
      </c>
      <c r="Y20" s="44">
        <v>1</v>
      </c>
      <c r="Z20" s="45"/>
    </row>
    <row r="21" spans="1:26" ht="15" customHeight="1" thickBot="1" x14ac:dyDescent="0.3">
      <c r="A21" s="181"/>
      <c r="B21" s="98" t="s">
        <v>11</v>
      </c>
      <c r="C21" s="98" t="s">
        <v>11</v>
      </c>
      <c r="D21" s="98" t="s">
        <v>11</v>
      </c>
      <c r="E21" s="98" t="s">
        <v>11</v>
      </c>
      <c r="F21" s="77"/>
      <c r="G21" s="77"/>
      <c r="H21" s="77"/>
      <c r="I21" s="77"/>
      <c r="J21" s="77"/>
      <c r="K21" s="77" t="s">
        <v>11</v>
      </c>
      <c r="L21" s="110" t="s">
        <v>21</v>
      </c>
      <c r="M21" s="181"/>
      <c r="N21" s="105">
        <v>0.91666666666666663</v>
      </c>
      <c r="O21" s="76">
        <v>0.92013888888888884</v>
      </c>
      <c r="P21" s="76">
        <v>0.92291666666666661</v>
      </c>
      <c r="Q21" s="76">
        <v>0.92847222222222225</v>
      </c>
      <c r="R21" s="76">
        <v>0.95138888888888884</v>
      </c>
      <c r="S21" s="76">
        <v>0.95486111111111116</v>
      </c>
      <c r="T21" s="76" t="s">
        <v>76</v>
      </c>
      <c r="U21" s="76">
        <v>0.9604166666666667</v>
      </c>
      <c r="V21" s="76">
        <v>0.96458333333333324</v>
      </c>
      <c r="W21" s="76">
        <v>0.97499999999999998</v>
      </c>
      <c r="X21" s="76">
        <v>0.97916666666666663</v>
      </c>
      <c r="Y21" s="77">
        <v>1</v>
      </c>
      <c r="Z21" s="78"/>
    </row>
    <row r="22" spans="1:26" ht="15" customHeight="1" thickTop="1" x14ac:dyDescent="0.25">
      <c r="A22" s="172" t="s">
        <v>82</v>
      </c>
      <c r="B22" s="39">
        <v>0.27083333333333331</v>
      </c>
      <c r="C22" s="39">
        <v>0.27569444444444446</v>
      </c>
      <c r="D22" s="39">
        <v>0.28611111111111115</v>
      </c>
      <c r="E22" s="39">
        <v>0.29097222222222224</v>
      </c>
      <c r="F22" s="39">
        <v>0.29583333333333334</v>
      </c>
      <c r="G22" s="39">
        <v>0.29930555555555555</v>
      </c>
      <c r="H22" s="39">
        <v>0.32222222222222224</v>
      </c>
      <c r="I22" s="39">
        <v>0.32708333333333334</v>
      </c>
      <c r="J22" s="39">
        <v>0.3298611111111111</v>
      </c>
      <c r="K22" s="26">
        <v>0.33333333333333331</v>
      </c>
      <c r="L22" s="111">
        <v>1</v>
      </c>
      <c r="M22" s="172" t="s">
        <v>82</v>
      </c>
      <c r="N22" s="6">
        <v>0.34027777777777773</v>
      </c>
      <c r="O22" s="26">
        <v>0.34375</v>
      </c>
      <c r="P22" s="26">
        <v>0.34722222222222227</v>
      </c>
      <c r="Q22" s="26">
        <v>0.35416666666666669</v>
      </c>
      <c r="R22" s="26">
        <v>0.38541666666666669</v>
      </c>
      <c r="S22" s="26">
        <v>0.3888888888888889</v>
      </c>
      <c r="T22" s="26">
        <v>0.39583333333333331</v>
      </c>
      <c r="U22" s="26">
        <v>0.40972222222222227</v>
      </c>
      <c r="V22" s="26">
        <v>0.4152777777777778</v>
      </c>
      <c r="W22" s="26">
        <v>0.42638888888888887</v>
      </c>
      <c r="X22" s="26">
        <v>0.43194444444444446</v>
      </c>
      <c r="Y22" s="21">
        <v>1</v>
      </c>
      <c r="Z22" s="72" t="s">
        <v>20</v>
      </c>
    </row>
    <row r="23" spans="1:26" ht="15" customHeight="1" x14ac:dyDescent="0.25">
      <c r="A23" s="178"/>
      <c r="B23" s="30">
        <v>0.29166666666666669</v>
      </c>
      <c r="C23" s="30">
        <v>0.29722222222222222</v>
      </c>
      <c r="D23" s="30">
        <v>0.30833333333333335</v>
      </c>
      <c r="E23" s="30">
        <v>0.31388888888888888</v>
      </c>
      <c r="F23" s="30">
        <v>0.31944444444444448</v>
      </c>
      <c r="G23" s="30">
        <v>0.32291666666666669</v>
      </c>
      <c r="H23" s="30">
        <v>0.34722222222222227</v>
      </c>
      <c r="I23" s="30">
        <v>0.35416666666666669</v>
      </c>
      <c r="J23" s="30">
        <v>0.3576388888888889</v>
      </c>
      <c r="K23" s="12">
        <v>0.3611111111111111</v>
      </c>
      <c r="L23" s="106">
        <v>2</v>
      </c>
      <c r="M23" s="178"/>
      <c r="N23" s="8">
        <v>0.70833333333333337</v>
      </c>
      <c r="O23" s="12">
        <v>0.71180555555555547</v>
      </c>
      <c r="P23" s="12">
        <v>0.71666666666666667</v>
      </c>
      <c r="Q23" s="12">
        <v>0.72499999999999998</v>
      </c>
      <c r="R23" s="12">
        <v>0.75624999999999998</v>
      </c>
      <c r="S23" s="12">
        <v>0.7597222222222223</v>
      </c>
      <c r="T23" s="12" t="s">
        <v>76</v>
      </c>
      <c r="U23" s="12">
        <v>0.76666666666666661</v>
      </c>
      <c r="V23" s="12">
        <v>0.7729166666666667</v>
      </c>
      <c r="W23" s="12">
        <v>0.78541666666666676</v>
      </c>
      <c r="X23" s="12">
        <v>0.79166666666666663</v>
      </c>
      <c r="Y23" s="13">
        <v>1</v>
      </c>
      <c r="Z23" s="14"/>
    </row>
    <row r="24" spans="1:26" ht="15" customHeight="1" thickBot="1" x14ac:dyDescent="0.3">
      <c r="A24" s="175"/>
      <c r="B24" s="32" t="s">
        <v>11</v>
      </c>
      <c r="C24" s="32" t="s">
        <v>11</v>
      </c>
      <c r="D24" s="32" t="s">
        <v>11</v>
      </c>
      <c r="E24" s="32" t="s">
        <v>11</v>
      </c>
      <c r="F24" s="29" t="s">
        <v>125</v>
      </c>
      <c r="G24" s="29" t="s">
        <v>125</v>
      </c>
      <c r="H24" s="29" t="s">
        <v>125</v>
      </c>
      <c r="I24" s="29" t="s">
        <v>125</v>
      </c>
      <c r="J24" s="29" t="s">
        <v>125</v>
      </c>
      <c r="K24" s="20" t="s">
        <v>11</v>
      </c>
      <c r="L24" s="107" t="s">
        <v>21</v>
      </c>
      <c r="M24" s="175"/>
      <c r="N24" s="103">
        <v>0.75</v>
      </c>
      <c r="O24" s="25">
        <v>0.75347222222222221</v>
      </c>
      <c r="P24" s="25">
        <v>0.7583333333333333</v>
      </c>
      <c r="Q24" s="25">
        <v>0.76666666666666661</v>
      </c>
      <c r="R24" s="25">
        <v>0.79791666666666661</v>
      </c>
      <c r="S24" s="25">
        <v>0.80138888888888893</v>
      </c>
      <c r="T24" s="25" t="s">
        <v>76</v>
      </c>
      <c r="U24" s="25">
        <v>0.80833333333333324</v>
      </c>
      <c r="V24" s="25">
        <v>0.81458333333333333</v>
      </c>
      <c r="W24" s="25">
        <v>0.82708333333333339</v>
      </c>
      <c r="X24" s="25">
        <v>0.83333333333333337</v>
      </c>
      <c r="Y24" s="20">
        <v>1</v>
      </c>
      <c r="Z24" s="71"/>
    </row>
    <row r="25" spans="1:26" ht="15" customHeight="1" thickTop="1" x14ac:dyDescent="0.25">
      <c r="A25" s="179" t="s">
        <v>92</v>
      </c>
      <c r="B25" s="96">
        <v>0.25</v>
      </c>
      <c r="C25" s="96">
        <v>0.25486111111111109</v>
      </c>
      <c r="D25" s="96">
        <v>0.26527777777777778</v>
      </c>
      <c r="E25" s="96">
        <v>0.27013888888888887</v>
      </c>
      <c r="F25" s="96">
        <v>0.27499999999999997</v>
      </c>
      <c r="G25" s="96">
        <v>0.27847222222222223</v>
      </c>
      <c r="H25" s="96">
        <v>0.30138888888888887</v>
      </c>
      <c r="I25" s="96">
        <v>0.30624999999999997</v>
      </c>
      <c r="J25" s="96">
        <v>0.30902777777777779</v>
      </c>
      <c r="K25" s="73">
        <v>0.3125</v>
      </c>
      <c r="L25" s="108">
        <v>2</v>
      </c>
      <c r="M25" s="179" t="s">
        <v>92</v>
      </c>
      <c r="N25" s="104">
        <v>0.34027777777777773</v>
      </c>
      <c r="O25" s="73">
        <v>0.34375</v>
      </c>
      <c r="P25" s="73">
        <v>0.34722222222222227</v>
      </c>
      <c r="Q25" s="73">
        <v>0.35416666666666669</v>
      </c>
      <c r="R25" s="73">
        <v>0.38541666666666669</v>
      </c>
      <c r="S25" s="73">
        <v>0.3888888888888889</v>
      </c>
      <c r="T25" s="73">
        <v>0.39583333333333331</v>
      </c>
      <c r="U25" s="73">
        <v>0.40972222222222227</v>
      </c>
      <c r="V25" s="73">
        <v>0.4152777777777778</v>
      </c>
      <c r="W25" s="73">
        <v>0.42638888888888887</v>
      </c>
      <c r="X25" s="73">
        <v>0.43194444444444446</v>
      </c>
      <c r="Y25" s="74">
        <v>1</v>
      </c>
      <c r="Z25" s="75" t="s">
        <v>20</v>
      </c>
    </row>
    <row r="26" spans="1:26" ht="15" customHeight="1" x14ac:dyDescent="0.25">
      <c r="A26" s="180"/>
      <c r="B26" s="95">
        <v>0.27083333333333331</v>
      </c>
      <c r="C26" s="95">
        <v>0.27569444444444446</v>
      </c>
      <c r="D26" s="95">
        <v>0.28611111111111115</v>
      </c>
      <c r="E26" s="95">
        <v>0.29097222222222224</v>
      </c>
      <c r="F26" s="95">
        <v>0.29583333333333334</v>
      </c>
      <c r="G26" s="95">
        <v>0.29930555555555555</v>
      </c>
      <c r="H26" s="95">
        <v>0.32222222222222224</v>
      </c>
      <c r="I26" s="95">
        <v>0.32708333333333334</v>
      </c>
      <c r="J26" s="95">
        <v>0.3298611111111111</v>
      </c>
      <c r="K26" s="43">
        <v>0.33333333333333331</v>
      </c>
      <c r="L26" s="109">
        <v>1</v>
      </c>
      <c r="M26" s="180"/>
      <c r="N26" s="49">
        <v>0.70833333333333337</v>
      </c>
      <c r="O26" s="43">
        <v>0.71180555555555547</v>
      </c>
      <c r="P26" s="43">
        <v>0.71666666666666667</v>
      </c>
      <c r="Q26" s="43">
        <v>0.72499999999999998</v>
      </c>
      <c r="R26" s="43">
        <v>0.75624999999999998</v>
      </c>
      <c r="S26" s="43">
        <v>0.7597222222222223</v>
      </c>
      <c r="T26" s="43" t="s">
        <v>76</v>
      </c>
      <c r="U26" s="43">
        <v>0.76666666666666661</v>
      </c>
      <c r="V26" s="43">
        <v>0.7729166666666667</v>
      </c>
      <c r="W26" s="43">
        <v>0.78541666666666676</v>
      </c>
      <c r="X26" s="43">
        <v>0.79166666666666663</v>
      </c>
      <c r="Y26" s="44">
        <v>1</v>
      </c>
      <c r="Z26" s="45"/>
    </row>
    <row r="27" spans="1:26" ht="15" customHeight="1" x14ac:dyDescent="0.25">
      <c r="A27" s="180"/>
      <c r="B27" s="95">
        <v>0.29166666666666669</v>
      </c>
      <c r="C27" s="95">
        <v>0.29722222222222222</v>
      </c>
      <c r="D27" s="95">
        <v>0.30833333333333335</v>
      </c>
      <c r="E27" s="95">
        <v>0.31388888888888888</v>
      </c>
      <c r="F27" s="95">
        <v>0.31944444444444448</v>
      </c>
      <c r="G27" s="95">
        <v>0.32291666666666669</v>
      </c>
      <c r="H27" s="95">
        <v>0.34722222222222227</v>
      </c>
      <c r="I27" s="95">
        <v>0.35416666666666669</v>
      </c>
      <c r="J27" s="95">
        <v>0.3576388888888889</v>
      </c>
      <c r="K27" s="43">
        <v>0.3611111111111111</v>
      </c>
      <c r="L27" s="109">
        <v>2</v>
      </c>
      <c r="M27" s="180"/>
      <c r="N27" s="49">
        <v>0.75</v>
      </c>
      <c r="O27" s="43">
        <v>0.75347222222222221</v>
      </c>
      <c r="P27" s="43">
        <v>0.7583333333333333</v>
      </c>
      <c r="Q27" s="43">
        <v>0.76666666666666661</v>
      </c>
      <c r="R27" s="43">
        <v>0.79791666666666661</v>
      </c>
      <c r="S27" s="43">
        <v>0.80138888888888893</v>
      </c>
      <c r="T27" s="43" t="s">
        <v>76</v>
      </c>
      <c r="U27" s="43">
        <v>0.80833333333333324</v>
      </c>
      <c r="V27" s="43">
        <v>0.81458333333333333</v>
      </c>
      <c r="W27" s="43">
        <v>0.82708333333333339</v>
      </c>
      <c r="X27" s="43">
        <v>0.83333333333333337</v>
      </c>
      <c r="Y27" s="44">
        <v>1</v>
      </c>
      <c r="Z27" s="45"/>
    </row>
    <row r="28" spans="1:26" ht="15" customHeight="1" x14ac:dyDescent="0.25">
      <c r="A28" s="180"/>
      <c r="B28" s="95" t="s">
        <v>11</v>
      </c>
      <c r="C28" s="95" t="s">
        <v>11</v>
      </c>
      <c r="D28" s="95" t="s">
        <v>11</v>
      </c>
      <c r="E28" s="95" t="s">
        <v>11</v>
      </c>
      <c r="F28" s="94" t="s">
        <v>125</v>
      </c>
      <c r="G28" s="94" t="s">
        <v>125</v>
      </c>
      <c r="H28" s="94" t="s">
        <v>125</v>
      </c>
      <c r="I28" s="94" t="s">
        <v>125</v>
      </c>
      <c r="J28" s="94" t="s">
        <v>125</v>
      </c>
      <c r="K28" s="44" t="s">
        <v>11</v>
      </c>
      <c r="L28" s="109" t="s">
        <v>21</v>
      </c>
      <c r="M28" s="180"/>
      <c r="N28" s="49">
        <v>0.83333333333333337</v>
      </c>
      <c r="O28" s="43">
        <v>0.83680555555555547</v>
      </c>
      <c r="P28" s="43">
        <v>0.84166666666666667</v>
      </c>
      <c r="Q28" s="43">
        <v>0.85</v>
      </c>
      <c r="R28" s="43">
        <v>0.88124999999999998</v>
      </c>
      <c r="S28" s="43">
        <v>0.8847222222222223</v>
      </c>
      <c r="T28" s="43" t="s">
        <v>76</v>
      </c>
      <c r="U28" s="43">
        <v>0.89166666666666661</v>
      </c>
      <c r="V28" s="43">
        <v>0.8979166666666667</v>
      </c>
      <c r="W28" s="43">
        <v>0.91041666666666676</v>
      </c>
      <c r="X28" s="43">
        <v>0.91666666666666663</v>
      </c>
      <c r="Y28" s="44">
        <v>1</v>
      </c>
      <c r="Z28" s="45"/>
    </row>
    <row r="29" spans="1:26" ht="15" customHeight="1" x14ac:dyDescent="0.25">
      <c r="A29" s="180"/>
      <c r="B29" s="95" t="s">
        <v>11</v>
      </c>
      <c r="C29" s="95" t="s">
        <v>11</v>
      </c>
      <c r="D29" s="95" t="s">
        <v>11</v>
      </c>
      <c r="E29" s="95" t="s">
        <v>11</v>
      </c>
      <c r="F29" s="94" t="s">
        <v>125</v>
      </c>
      <c r="G29" s="94" t="s">
        <v>125</v>
      </c>
      <c r="H29" s="94" t="s">
        <v>125</v>
      </c>
      <c r="I29" s="94" t="s">
        <v>125</v>
      </c>
      <c r="J29" s="94" t="s">
        <v>125</v>
      </c>
      <c r="K29" s="44" t="s">
        <v>11</v>
      </c>
      <c r="L29" s="109" t="s">
        <v>21</v>
      </c>
      <c r="M29" s="180"/>
      <c r="N29" s="49">
        <v>0.875</v>
      </c>
      <c r="O29" s="43">
        <v>0.87847222222222221</v>
      </c>
      <c r="P29" s="43">
        <v>0.88194444444444453</v>
      </c>
      <c r="Q29" s="43">
        <v>0.88888888888888884</v>
      </c>
      <c r="R29" s="43">
        <v>0.91319444444444453</v>
      </c>
      <c r="S29" s="43">
        <v>0.91666666666666663</v>
      </c>
      <c r="T29" s="43" t="s">
        <v>76</v>
      </c>
      <c r="U29" s="43">
        <v>0.92222222222222217</v>
      </c>
      <c r="V29" s="43">
        <v>0.9277777777777777</v>
      </c>
      <c r="W29" s="43">
        <v>0.93888888888888899</v>
      </c>
      <c r="X29" s="43">
        <v>0.94444444444444453</v>
      </c>
      <c r="Y29" s="44">
        <v>1</v>
      </c>
      <c r="Z29" s="45"/>
    </row>
    <row r="30" spans="1:26" ht="15" customHeight="1" thickBot="1" x14ac:dyDescent="0.3">
      <c r="A30" s="181"/>
      <c r="B30" s="98" t="s">
        <v>11</v>
      </c>
      <c r="C30" s="98" t="s">
        <v>11</v>
      </c>
      <c r="D30" s="98" t="s">
        <v>11</v>
      </c>
      <c r="E30" s="98" t="s">
        <v>11</v>
      </c>
      <c r="F30" s="97" t="s">
        <v>125</v>
      </c>
      <c r="G30" s="97" t="s">
        <v>125</v>
      </c>
      <c r="H30" s="97" t="s">
        <v>125</v>
      </c>
      <c r="I30" s="97" t="s">
        <v>125</v>
      </c>
      <c r="J30" s="97" t="s">
        <v>125</v>
      </c>
      <c r="K30" s="77" t="s">
        <v>11</v>
      </c>
      <c r="L30" s="110" t="s">
        <v>21</v>
      </c>
      <c r="M30" s="181"/>
      <c r="N30" s="105">
        <v>0.91666666666666663</v>
      </c>
      <c r="O30" s="76">
        <v>0.92013888888888884</v>
      </c>
      <c r="P30" s="76">
        <v>0.92291666666666661</v>
      </c>
      <c r="Q30" s="76">
        <v>0.92847222222222225</v>
      </c>
      <c r="R30" s="76">
        <v>0.95138888888888884</v>
      </c>
      <c r="S30" s="76">
        <v>0.95486111111111116</v>
      </c>
      <c r="T30" s="76" t="s">
        <v>76</v>
      </c>
      <c r="U30" s="76">
        <v>0.9604166666666667</v>
      </c>
      <c r="V30" s="76">
        <v>0.96458333333333324</v>
      </c>
      <c r="W30" s="76">
        <v>0.97499999999999998</v>
      </c>
      <c r="X30" s="76">
        <v>0.97916666666666663</v>
      </c>
      <c r="Y30" s="77">
        <v>1</v>
      </c>
      <c r="Z30" s="78"/>
    </row>
    <row r="31" spans="1:26" ht="15" customHeight="1" thickTop="1" x14ac:dyDescent="0.25">
      <c r="A31" s="172" t="s">
        <v>93</v>
      </c>
      <c r="B31" s="39">
        <v>0.25</v>
      </c>
      <c r="C31" s="39">
        <v>0.25486111111111109</v>
      </c>
      <c r="D31" s="39">
        <v>0.26527777777777778</v>
      </c>
      <c r="E31" s="39">
        <v>0.27013888888888887</v>
      </c>
      <c r="F31" s="39">
        <v>0.27499999999999997</v>
      </c>
      <c r="G31" s="39">
        <v>0.27847222222222223</v>
      </c>
      <c r="H31" s="39">
        <v>0.30138888888888887</v>
      </c>
      <c r="I31" s="39">
        <v>0.30624999999999997</v>
      </c>
      <c r="J31" s="39">
        <v>0.30902777777777779</v>
      </c>
      <c r="K31" s="26">
        <v>0.3125</v>
      </c>
      <c r="L31" s="111">
        <v>2</v>
      </c>
      <c r="M31" s="172" t="s">
        <v>93</v>
      </c>
      <c r="N31" s="6">
        <v>0.34027777777777773</v>
      </c>
      <c r="O31" s="26">
        <v>0.34375</v>
      </c>
      <c r="P31" s="26">
        <v>0.34722222222222227</v>
      </c>
      <c r="Q31" s="26">
        <v>0.35416666666666669</v>
      </c>
      <c r="R31" s="26">
        <v>0.38541666666666669</v>
      </c>
      <c r="S31" s="26">
        <v>0.3888888888888889</v>
      </c>
      <c r="T31" s="26">
        <v>0.39583333333333331</v>
      </c>
      <c r="U31" s="26">
        <v>0.40972222222222227</v>
      </c>
      <c r="V31" s="26">
        <v>0.4152777777777778</v>
      </c>
      <c r="W31" s="26">
        <v>0.42638888888888887</v>
      </c>
      <c r="X31" s="26">
        <v>0.43194444444444446</v>
      </c>
      <c r="Y31" s="21">
        <v>1</v>
      </c>
      <c r="Z31" s="72" t="s">
        <v>20</v>
      </c>
    </row>
    <row r="32" spans="1:26" ht="15" customHeight="1" x14ac:dyDescent="0.25">
      <c r="A32" s="178"/>
      <c r="B32" s="30">
        <v>0.27083333333333331</v>
      </c>
      <c r="C32" s="30">
        <v>0.27569444444444446</v>
      </c>
      <c r="D32" s="30">
        <v>0.28611111111111115</v>
      </c>
      <c r="E32" s="30">
        <v>0.29097222222222224</v>
      </c>
      <c r="F32" s="30">
        <v>0.29583333333333334</v>
      </c>
      <c r="G32" s="30">
        <v>0.29930555555555555</v>
      </c>
      <c r="H32" s="30">
        <v>0.32222222222222224</v>
      </c>
      <c r="I32" s="30">
        <v>0.32708333333333334</v>
      </c>
      <c r="J32" s="30">
        <v>0.3298611111111111</v>
      </c>
      <c r="K32" s="12">
        <v>0.33333333333333331</v>
      </c>
      <c r="L32" s="106">
        <v>1</v>
      </c>
      <c r="M32" s="178"/>
      <c r="N32" s="8">
        <v>0.75</v>
      </c>
      <c r="O32" s="12">
        <v>0.75347222222222221</v>
      </c>
      <c r="P32" s="12">
        <v>0.7583333333333333</v>
      </c>
      <c r="Q32" s="12">
        <v>0.76666666666666661</v>
      </c>
      <c r="R32" s="12">
        <v>0.79791666666666661</v>
      </c>
      <c r="S32" s="12">
        <v>0.80138888888888893</v>
      </c>
      <c r="T32" s="12" t="s">
        <v>76</v>
      </c>
      <c r="U32" s="12">
        <v>0.80833333333333324</v>
      </c>
      <c r="V32" s="12">
        <v>0.81458333333333333</v>
      </c>
      <c r="W32" s="12">
        <v>0.82708333333333339</v>
      </c>
      <c r="X32" s="12">
        <v>0.83333333333333337</v>
      </c>
      <c r="Y32" s="13">
        <v>1</v>
      </c>
      <c r="Z32" s="14"/>
    </row>
    <row r="33" spans="1:26" ht="15" customHeight="1" x14ac:dyDescent="0.25">
      <c r="A33" s="178"/>
      <c r="B33" s="30">
        <v>0.29166666666666669</v>
      </c>
      <c r="C33" s="30">
        <v>0.29722222222222222</v>
      </c>
      <c r="D33" s="30">
        <v>0.30833333333333335</v>
      </c>
      <c r="E33" s="30">
        <v>0.31388888888888888</v>
      </c>
      <c r="F33" s="30">
        <v>0.31944444444444448</v>
      </c>
      <c r="G33" s="30">
        <v>0.32291666666666669</v>
      </c>
      <c r="H33" s="30">
        <v>0.34722222222222227</v>
      </c>
      <c r="I33" s="30">
        <v>0.35416666666666669</v>
      </c>
      <c r="J33" s="30">
        <v>0.3576388888888889</v>
      </c>
      <c r="K33" s="12">
        <v>0.3611111111111111</v>
      </c>
      <c r="L33" s="106">
        <v>1</v>
      </c>
      <c r="M33" s="178"/>
      <c r="N33" s="8">
        <v>0.83333333333333337</v>
      </c>
      <c r="O33" s="12">
        <v>0.83680555555555547</v>
      </c>
      <c r="P33" s="12">
        <v>0.84166666666666667</v>
      </c>
      <c r="Q33" s="12">
        <v>0.85</v>
      </c>
      <c r="R33" s="12">
        <v>0.88124999999999998</v>
      </c>
      <c r="S33" s="12">
        <v>0.8847222222222223</v>
      </c>
      <c r="T33" s="12" t="s">
        <v>76</v>
      </c>
      <c r="U33" s="12">
        <v>0.89166666666666661</v>
      </c>
      <c r="V33" s="12">
        <v>0.8979166666666667</v>
      </c>
      <c r="W33" s="12">
        <v>0.91041666666666676</v>
      </c>
      <c r="X33" s="12">
        <v>0.91666666666666663</v>
      </c>
      <c r="Y33" s="13">
        <v>2</v>
      </c>
      <c r="Z33" s="14"/>
    </row>
    <row r="34" spans="1:26" ht="15" customHeight="1" x14ac:dyDescent="0.25">
      <c r="A34" s="178"/>
      <c r="B34" s="30" t="s">
        <v>11</v>
      </c>
      <c r="C34" s="30" t="s">
        <v>11</v>
      </c>
      <c r="D34" s="30" t="s">
        <v>11</v>
      </c>
      <c r="E34" s="30" t="s">
        <v>11</v>
      </c>
      <c r="F34" s="40" t="s">
        <v>125</v>
      </c>
      <c r="G34" s="40" t="s">
        <v>125</v>
      </c>
      <c r="H34" s="40" t="s">
        <v>125</v>
      </c>
      <c r="I34" s="40" t="s">
        <v>125</v>
      </c>
      <c r="J34" s="40" t="s">
        <v>125</v>
      </c>
      <c r="K34" s="13" t="s">
        <v>11</v>
      </c>
      <c r="L34" s="106" t="s">
        <v>21</v>
      </c>
      <c r="M34" s="178"/>
      <c r="N34" s="8">
        <v>0.875</v>
      </c>
      <c r="O34" s="12">
        <v>0.87847222222222221</v>
      </c>
      <c r="P34" s="12">
        <v>0.88194444444444453</v>
      </c>
      <c r="Q34" s="12">
        <v>0.88888888888888884</v>
      </c>
      <c r="R34" s="12">
        <v>0.91319444444444453</v>
      </c>
      <c r="S34" s="12">
        <v>0.91666666666666663</v>
      </c>
      <c r="T34" s="12" t="s">
        <v>76</v>
      </c>
      <c r="U34" s="12">
        <v>0.92222222222222217</v>
      </c>
      <c r="V34" s="12">
        <v>0.9277777777777777</v>
      </c>
      <c r="W34" s="12">
        <v>0.93888888888888899</v>
      </c>
      <c r="X34" s="12">
        <v>0.94444444444444453</v>
      </c>
      <c r="Y34" s="13">
        <v>1</v>
      </c>
      <c r="Z34" s="13"/>
    </row>
    <row r="35" spans="1:26" ht="15" customHeight="1" thickBot="1" x14ac:dyDescent="0.3">
      <c r="A35" s="175"/>
      <c r="B35" s="32" t="s">
        <v>11</v>
      </c>
      <c r="C35" s="32" t="s">
        <v>11</v>
      </c>
      <c r="D35" s="32" t="s">
        <v>11</v>
      </c>
      <c r="E35" s="32" t="s">
        <v>11</v>
      </c>
      <c r="F35" s="29" t="s">
        <v>125</v>
      </c>
      <c r="G35" s="29" t="s">
        <v>125</v>
      </c>
      <c r="H35" s="29" t="s">
        <v>125</v>
      </c>
      <c r="I35" s="29" t="s">
        <v>125</v>
      </c>
      <c r="J35" s="29" t="s">
        <v>125</v>
      </c>
      <c r="K35" s="20" t="s">
        <v>11</v>
      </c>
      <c r="L35" s="107" t="s">
        <v>21</v>
      </c>
      <c r="M35" s="175"/>
      <c r="N35" s="103">
        <v>0.91666666666666663</v>
      </c>
      <c r="O35" s="25">
        <v>0.92013888888888884</v>
      </c>
      <c r="P35" s="25">
        <v>0.92291666666666661</v>
      </c>
      <c r="Q35" s="25">
        <v>0.92847222222222225</v>
      </c>
      <c r="R35" s="25">
        <v>0.95138888888888884</v>
      </c>
      <c r="S35" s="25">
        <v>0.95486111111111116</v>
      </c>
      <c r="T35" s="25" t="s">
        <v>76</v>
      </c>
      <c r="U35" s="25">
        <v>0.9604166666666667</v>
      </c>
      <c r="V35" s="25">
        <v>0.96458333333333324</v>
      </c>
      <c r="W35" s="25">
        <v>0.97499999999999998</v>
      </c>
      <c r="X35" s="25">
        <v>0.97916666666666663</v>
      </c>
      <c r="Y35" s="20">
        <v>1</v>
      </c>
      <c r="Z35" s="20"/>
    </row>
    <row r="36" spans="1:26" ht="26.25" customHeight="1" thickTop="1" x14ac:dyDescent="0.25">
      <c r="A36" s="74" t="s">
        <v>94</v>
      </c>
      <c r="B36" s="96">
        <v>0.29166666666666669</v>
      </c>
      <c r="C36" s="96">
        <v>0.29722222222222222</v>
      </c>
      <c r="D36" s="96">
        <v>0.30833333333333335</v>
      </c>
      <c r="E36" s="96">
        <v>0.31388888888888888</v>
      </c>
      <c r="F36" s="96">
        <v>0.31944444444444448</v>
      </c>
      <c r="G36" s="96">
        <v>0.32291666666666669</v>
      </c>
      <c r="H36" s="96">
        <v>0.34722222222222227</v>
      </c>
      <c r="I36" s="96">
        <v>0.35416666666666669</v>
      </c>
      <c r="J36" s="96">
        <v>0.3576388888888889</v>
      </c>
      <c r="K36" s="73">
        <v>0.3611111111111111</v>
      </c>
      <c r="L36" s="108">
        <v>1</v>
      </c>
      <c r="M36" s="74" t="s">
        <v>94</v>
      </c>
      <c r="N36" s="104">
        <v>0.75</v>
      </c>
      <c r="O36" s="73">
        <v>0.75347222222222221</v>
      </c>
      <c r="P36" s="73">
        <v>0.7583333333333333</v>
      </c>
      <c r="Q36" s="73">
        <v>0.76666666666666661</v>
      </c>
      <c r="R36" s="73">
        <v>0.79791666666666661</v>
      </c>
      <c r="S36" s="73">
        <v>0.80138888888888893</v>
      </c>
      <c r="T36" s="73" t="s">
        <v>76</v>
      </c>
      <c r="U36" s="73">
        <v>0.80833333333333324</v>
      </c>
      <c r="V36" s="73">
        <v>0.81458333333333333</v>
      </c>
      <c r="W36" s="73">
        <v>0.82708333333333339</v>
      </c>
      <c r="X36" s="73">
        <v>0.83333333333333337</v>
      </c>
      <c r="Y36" s="74">
        <v>1</v>
      </c>
      <c r="Z36" s="74"/>
    </row>
    <row r="39" spans="1:26" s="11" customFormat="1" ht="27.75" customHeight="1" x14ac:dyDescent="0.25">
      <c r="A39" s="11" t="s">
        <v>45</v>
      </c>
    </row>
    <row r="40" spans="1:26" ht="15" customHeight="1" x14ac:dyDescent="0.25">
      <c r="A40" s="28" t="s">
        <v>0</v>
      </c>
      <c r="B40" s="161" t="s">
        <v>39</v>
      </c>
      <c r="C40" s="162"/>
      <c r="D40" s="162"/>
      <c r="E40" s="162"/>
      <c r="F40" s="163"/>
      <c r="G40" s="22" t="s">
        <v>0</v>
      </c>
      <c r="H40" s="161" t="s">
        <v>40</v>
      </c>
      <c r="I40" s="162"/>
      <c r="J40" s="162"/>
      <c r="K40" s="162"/>
      <c r="L40" s="164"/>
    </row>
    <row r="41" spans="1:26" ht="15" customHeight="1" x14ac:dyDescent="0.25">
      <c r="A41" s="165" t="s">
        <v>3</v>
      </c>
      <c r="B41" s="161" t="s">
        <v>4</v>
      </c>
      <c r="C41" s="164"/>
      <c r="D41" s="5" t="s">
        <v>50</v>
      </c>
      <c r="E41" s="5" t="s">
        <v>5</v>
      </c>
      <c r="F41" s="167" t="s">
        <v>41</v>
      </c>
      <c r="G41" s="184" t="s">
        <v>3</v>
      </c>
      <c r="H41" s="5" t="s">
        <v>4</v>
      </c>
      <c r="I41" s="17" t="s">
        <v>50</v>
      </c>
      <c r="J41" s="161" t="s">
        <v>5</v>
      </c>
      <c r="K41" s="164"/>
      <c r="L41" s="165" t="s">
        <v>41</v>
      </c>
    </row>
    <row r="42" spans="1:26" ht="15" customHeight="1" x14ac:dyDescent="0.25">
      <c r="A42" s="166"/>
      <c r="B42" s="22" t="s">
        <v>42</v>
      </c>
      <c r="C42" s="22" t="s">
        <v>43</v>
      </c>
      <c r="D42" s="22" t="s">
        <v>46</v>
      </c>
      <c r="E42" s="22" t="s">
        <v>44</v>
      </c>
      <c r="F42" s="168"/>
      <c r="G42" s="188"/>
      <c r="H42" s="22" t="s">
        <v>44</v>
      </c>
      <c r="I42" s="22" t="s">
        <v>46</v>
      </c>
      <c r="J42" s="22" t="s">
        <v>43</v>
      </c>
      <c r="K42" s="22" t="s">
        <v>42</v>
      </c>
      <c r="L42" s="166"/>
    </row>
    <row r="43" spans="1:26" ht="15" customHeight="1" x14ac:dyDescent="0.25">
      <c r="A43" s="175" t="s">
        <v>122</v>
      </c>
      <c r="B43" s="9" t="s">
        <v>11</v>
      </c>
      <c r="C43" s="8">
        <v>0.29166666666666669</v>
      </c>
      <c r="D43" s="6">
        <v>0.30555555555555552</v>
      </c>
      <c r="E43" s="8">
        <v>0.31944444444444448</v>
      </c>
      <c r="F43" s="116">
        <v>1</v>
      </c>
      <c r="G43" s="185" t="s">
        <v>122</v>
      </c>
      <c r="H43" s="8">
        <v>0.70833333333333337</v>
      </c>
      <c r="I43" s="8">
        <v>0.72222222222222221</v>
      </c>
      <c r="J43" s="8">
        <v>0.73611111111111116</v>
      </c>
      <c r="K43" s="8">
        <v>0.75</v>
      </c>
      <c r="L43" s="9">
        <v>1</v>
      </c>
    </row>
    <row r="44" spans="1:26" ht="15" customHeight="1" x14ac:dyDescent="0.25">
      <c r="A44" s="170"/>
      <c r="B44" s="7" t="s">
        <v>11</v>
      </c>
      <c r="C44" s="6">
        <v>0.2986111111111111</v>
      </c>
      <c r="D44" s="8">
        <v>0.3125</v>
      </c>
      <c r="E44" s="6">
        <v>0.3263888888888889</v>
      </c>
      <c r="F44" s="115">
        <v>1</v>
      </c>
      <c r="G44" s="186"/>
      <c r="H44" s="6">
        <v>0.70833333333333337</v>
      </c>
      <c r="I44" s="8">
        <v>0.72222222222222221</v>
      </c>
      <c r="J44" s="6">
        <v>0.73611111111111116</v>
      </c>
      <c r="K44" s="7" t="s">
        <v>11</v>
      </c>
      <c r="L44" s="7">
        <v>2</v>
      </c>
    </row>
    <row r="45" spans="1:26" ht="15" customHeight="1" x14ac:dyDescent="0.25">
      <c r="A45" s="172"/>
      <c r="B45" s="6">
        <v>0.29166666666666669</v>
      </c>
      <c r="C45" s="6">
        <v>0.30555555555555552</v>
      </c>
      <c r="D45" s="6">
        <v>0.31944444444444497</v>
      </c>
      <c r="E45" s="6">
        <v>0.33333333333333331</v>
      </c>
      <c r="F45" s="115">
        <v>1</v>
      </c>
      <c r="G45" s="187"/>
      <c r="H45" s="7" t="s">
        <v>11</v>
      </c>
      <c r="I45" s="7" t="s">
        <v>76</v>
      </c>
      <c r="J45" s="7" t="s">
        <v>11</v>
      </c>
      <c r="K45" s="7" t="s">
        <v>11</v>
      </c>
      <c r="L45" s="7" t="s">
        <v>76</v>
      </c>
    </row>
  </sheetData>
  <mergeCells count="34">
    <mergeCell ref="L41:L42"/>
    <mergeCell ref="A43:A45"/>
    <mergeCell ref="G43:G45"/>
    <mergeCell ref="A41:A42"/>
    <mergeCell ref="B41:C41"/>
    <mergeCell ref="F41:F42"/>
    <mergeCell ref="G41:G42"/>
    <mergeCell ref="J41:K41"/>
    <mergeCell ref="M22:M24"/>
    <mergeCell ref="M25:M30"/>
    <mergeCell ref="M31:M35"/>
    <mergeCell ref="B40:F40"/>
    <mergeCell ref="H40:L40"/>
    <mergeCell ref="M6:M7"/>
    <mergeCell ref="M8:M9"/>
    <mergeCell ref="M10:M12"/>
    <mergeCell ref="M13:M17"/>
    <mergeCell ref="M18:M21"/>
    <mergeCell ref="A22:A24"/>
    <mergeCell ref="A25:A30"/>
    <mergeCell ref="A31:A35"/>
    <mergeCell ref="A1:Z1"/>
    <mergeCell ref="A8:A9"/>
    <mergeCell ref="A18:A21"/>
    <mergeCell ref="B5:L5"/>
    <mergeCell ref="N5:Z5"/>
    <mergeCell ref="Y6:Y7"/>
    <mergeCell ref="Z6:Z7"/>
    <mergeCell ref="O6:W6"/>
    <mergeCell ref="C6:J6"/>
    <mergeCell ref="A6:A7"/>
    <mergeCell ref="L6:L7"/>
    <mergeCell ref="A10:A12"/>
    <mergeCell ref="A13:A17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W81"/>
  <sheetViews>
    <sheetView workbookViewId="0">
      <selection activeCell="D15" sqref="D15"/>
    </sheetView>
  </sheetViews>
  <sheetFormatPr defaultRowHeight="13.5" x14ac:dyDescent="0.25"/>
  <cols>
    <col min="1" max="9" width="15.7109375" customWidth="1"/>
    <col min="11" max="11" width="10.7109375" customWidth="1"/>
    <col min="12" max="19" width="15.7109375" customWidth="1"/>
  </cols>
  <sheetData>
    <row r="1" spans="1:23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"/>
      <c r="V1" s="16"/>
      <c r="W1" s="16"/>
    </row>
    <row r="3" spans="1:23" s="11" customFormat="1" ht="24.75" customHeight="1" x14ac:dyDescent="0.25">
      <c r="A3" s="11" t="s">
        <v>38</v>
      </c>
    </row>
    <row r="4" spans="1:23" ht="13.5" customHeight="1" x14ac:dyDescent="0.25">
      <c r="A4" s="28" t="s">
        <v>0</v>
      </c>
      <c r="B4" s="174" t="s">
        <v>25</v>
      </c>
      <c r="C4" s="174"/>
      <c r="D4" s="174"/>
      <c r="E4" s="174"/>
      <c r="F4" s="174"/>
      <c r="G4" s="174"/>
      <c r="H4" s="174"/>
      <c r="I4" s="174"/>
      <c r="J4" s="189"/>
      <c r="K4" s="28" t="s">
        <v>0</v>
      </c>
      <c r="L4" s="164" t="s">
        <v>26</v>
      </c>
      <c r="M4" s="174"/>
      <c r="N4" s="174"/>
      <c r="O4" s="174"/>
      <c r="P4" s="174"/>
      <c r="Q4" s="174"/>
      <c r="R4" s="174"/>
      <c r="S4" s="174"/>
      <c r="T4" s="174"/>
    </row>
    <row r="5" spans="1:23" x14ac:dyDescent="0.25">
      <c r="A5" s="165" t="s">
        <v>3</v>
      </c>
      <c r="B5" s="28" t="s">
        <v>4</v>
      </c>
      <c r="C5" s="174" t="s">
        <v>50</v>
      </c>
      <c r="D5" s="174"/>
      <c r="E5" s="174"/>
      <c r="F5" s="174"/>
      <c r="G5" s="174"/>
      <c r="H5" s="174"/>
      <c r="I5" s="28" t="s">
        <v>5</v>
      </c>
      <c r="J5" s="167" t="s">
        <v>27</v>
      </c>
      <c r="K5" s="165" t="s">
        <v>3</v>
      </c>
      <c r="L5" s="22" t="s">
        <v>4</v>
      </c>
      <c r="M5" s="161" t="s">
        <v>75</v>
      </c>
      <c r="N5" s="162"/>
      <c r="O5" s="162"/>
      <c r="P5" s="162"/>
      <c r="Q5" s="162"/>
      <c r="R5" s="164"/>
      <c r="S5" s="1" t="s">
        <v>5</v>
      </c>
      <c r="T5" s="165" t="s">
        <v>27</v>
      </c>
    </row>
    <row r="6" spans="1:23" ht="15" customHeight="1" thickBot="1" x14ac:dyDescent="0.3">
      <c r="A6" s="191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  <c r="G6" s="23" t="s">
        <v>61</v>
      </c>
      <c r="H6" s="23" t="s">
        <v>62</v>
      </c>
      <c r="I6" s="23" t="s">
        <v>63</v>
      </c>
      <c r="J6" s="190"/>
      <c r="K6" s="191"/>
      <c r="L6" s="48" t="s">
        <v>88</v>
      </c>
      <c r="M6" s="23" t="s">
        <v>86</v>
      </c>
      <c r="N6" s="23" t="s">
        <v>87</v>
      </c>
      <c r="O6" s="23" t="s">
        <v>89</v>
      </c>
      <c r="P6" s="23" t="s">
        <v>67</v>
      </c>
      <c r="Q6" s="23" t="s">
        <v>66</v>
      </c>
      <c r="R6" s="23" t="s">
        <v>65</v>
      </c>
      <c r="S6" s="23" t="s">
        <v>64</v>
      </c>
      <c r="T6" s="191"/>
    </row>
    <row r="7" spans="1:23" ht="15" customHeight="1" thickTop="1" x14ac:dyDescent="0.25">
      <c r="A7" s="169" t="s">
        <v>77</v>
      </c>
      <c r="B7" s="133">
        <v>700</v>
      </c>
      <c r="C7" s="133">
        <f t="shared" ref="C7:C38" si="0">B7+8</f>
        <v>708</v>
      </c>
      <c r="D7" s="133">
        <f t="shared" ref="D7:D38" si="1">B7+24</f>
        <v>724</v>
      </c>
      <c r="E7" s="133">
        <f t="shared" ref="E7:E38" si="2">B7+32</f>
        <v>732</v>
      </c>
      <c r="F7" s="133">
        <f t="shared" ref="F7:F38" si="3">B7+35</f>
        <v>735</v>
      </c>
      <c r="G7" s="133">
        <f t="shared" ref="G7:G38" si="4">B7+40</f>
        <v>740</v>
      </c>
      <c r="H7" s="133">
        <f t="shared" ref="H7:H38" si="5">B7+45</f>
        <v>745</v>
      </c>
      <c r="I7" s="133">
        <f t="shared" ref="I7:I38" si="6">B7+50</f>
        <v>750</v>
      </c>
      <c r="J7" s="134">
        <v>1</v>
      </c>
      <c r="K7" s="169" t="s">
        <v>77</v>
      </c>
      <c r="L7" s="133">
        <v>1700</v>
      </c>
      <c r="M7" s="135">
        <f t="shared" ref="M7:M43" si="7">L7+5</f>
        <v>1705</v>
      </c>
      <c r="N7" s="135">
        <f t="shared" ref="N7:N35" si="8">L7+8</f>
        <v>1708</v>
      </c>
      <c r="O7" s="135">
        <f t="shared" ref="O7:O35" si="9">L7+13</f>
        <v>1713</v>
      </c>
      <c r="P7" s="135">
        <f t="shared" ref="P7:P35" si="10">L7+16</f>
        <v>1716</v>
      </c>
      <c r="Q7" s="135">
        <f t="shared" ref="Q7:Q35" si="11">L7+24</f>
        <v>1724</v>
      </c>
      <c r="R7" s="135">
        <f t="shared" ref="R7:R35" si="12">L7+42</f>
        <v>1742</v>
      </c>
      <c r="S7" s="135">
        <f t="shared" ref="S7:S35" si="13">L7+50</f>
        <v>1750</v>
      </c>
      <c r="T7" s="101">
        <v>1</v>
      </c>
    </row>
    <row r="8" spans="1:23" ht="15" customHeight="1" x14ac:dyDescent="0.25">
      <c r="A8" s="170"/>
      <c r="B8" s="33">
        <v>800</v>
      </c>
      <c r="C8" s="33">
        <f t="shared" si="0"/>
        <v>808</v>
      </c>
      <c r="D8" s="33">
        <f t="shared" si="1"/>
        <v>824</v>
      </c>
      <c r="E8" s="33">
        <f t="shared" si="2"/>
        <v>832</v>
      </c>
      <c r="F8" s="33">
        <f t="shared" si="3"/>
        <v>835</v>
      </c>
      <c r="G8" s="33">
        <f t="shared" si="4"/>
        <v>840</v>
      </c>
      <c r="H8" s="33">
        <f t="shared" si="5"/>
        <v>845</v>
      </c>
      <c r="I8" s="33">
        <f t="shared" si="6"/>
        <v>850</v>
      </c>
      <c r="J8" s="115">
        <v>1</v>
      </c>
      <c r="K8" s="170"/>
      <c r="L8" s="34">
        <v>1800</v>
      </c>
      <c r="M8" s="36">
        <f t="shared" si="7"/>
        <v>1805</v>
      </c>
      <c r="N8" s="36">
        <f t="shared" si="8"/>
        <v>1808</v>
      </c>
      <c r="O8" s="36">
        <f t="shared" si="9"/>
        <v>1813</v>
      </c>
      <c r="P8" s="36">
        <f t="shared" si="10"/>
        <v>1816</v>
      </c>
      <c r="Q8" s="36">
        <f t="shared" si="11"/>
        <v>1824</v>
      </c>
      <c r="R8" s="36">
        <f t="shared" si="12"/>
        <v>1842</v>
      </c>
      <c r="S8" s="36">
        <f t="shared" si="13"/>
        <v>1850</v>
      </c>
      <c r="T8" s="13">
        <v>1</v>
      </c>
    </row>
    <row r="9" spans="1:23" ht="15" customHeight="1" thickBot="1" x14ac:dyDescent="0.3">
      <c r="A9" s="171"/>
      <c r="B9" s="136">
        <v>900</v>
      </c>
      <c r="C9" s="136">
        <f t="shared" si="0"/>
        <v>908</v>
      </c>
      <c r="D9" s="136">
        <f t="shared" si="1"/>
        <v>924</v>
      </c>
      <c r="E9" s="136">
        <f t="shared" si="2"/>
        <v>932</v>
      </c>
      <c r="F9" s="136">
        <f t="shared" si="3"/>
        <v>935</v>
      </c>
      <c r="G9" s="136">
        <f t="shared" si="4"/>
        <v>940</v>
      </c>
      <c r="H9" s="136">
        <f t="shared" si="5"/>
        <v>945</v>
      </c>
      <c r="I9" s="136">
        <f t="shared" si="6"/>
        <v>950</v>
      </c>
      <c r="J9" s="137">
        <v>1</v>
      </c>
      <c r="K9" s="171"/>
      <c r="L9" s="138" t="s">
        <v>76</v>
      </c>
      <c r="M9" s="139" t="s">
        <v>76</v>
      </c>
      <c r="N9" s="139" t="s">
        <v>76</v>
      </c>
      <c r="O9" s="139" t="s">
        <v>76</v>
      </c>
      <c r="P9" s="139" t="s">
        <v>76</v>
      </c>
      <c r="Q9" s="139" t="s">
        <v>76</v>
      </c>
      <c r="R9" s="139" t="s">
        <v>76</v>
      </c>
      <c r="S9" s="139" t="s">
        <v>76</v>
      </c>
      <c r="T9" s="102" t="s">
        <v>21</v>
      </c>
    </row>
    <row r="10" spans="1:23" ht="15" customHeight="1" thickTop="1" x14ac:dyDescent="0.25">
      <c r="A10" s="176" t="s">
        <v>78</v>
      </c>
      <c r="B10" s="125">
        <v>700</v>
      </c>
      <c r="C10" s="125">
        <f t="shared" si="0"/>
        <v>708</v>
      </c>
      <c r="D10" s="125">
        <f t="shared" si="1"/>
        <v>724</v>
      </c>
      <c r="E10" s="125">
        <f t="shared" si="2"/>
        <v>732</v>
      </c>
      <c r="F10" s="125">
        <f t="shared" si="3"/>
        <v>735</v>
      </c>
      <c r="G10" s="125">
        <f t="shared" si="4"/>
        <v>740</v>
      </c>
      <c r="H10" s="125">
        <f t="shared" si="5"/>
        <v>745</v>
      </c>
      <c r="I10" s="125">
        <f t="shared" si="6"/>
        <v>750</v>
      </c>
      <c r="J10" s="126">
        <v>1</v>
      </c>
      <c r="K10" s="176" t="s">
        <v>78</v>
      </c>
      <c r="L10" s="125">
        <v>1700</v>
      </c>
      <c r="M10" s="127">
        <f t="shared" si="7"/>
        <v>1705</v>
      </c>
      <c r="N10" s="127">
        <f t="shared" si="8"/>
        <v>1708</v>
      </c>
      <c r="O10" s="127">
        <f t="shared" si="9"/>
        <v>1713</v>
      </c>
      <c r="P10" s="127">
        <f t="shared" si="10"/>
        <v>1716</v>
      </c>
      <c r="Q10" s="127">
        <f t="shared" si="11"/>
        <v>1724</v>
      </c>
      <c r="R10" s="127">
        <f t="shared" si="12"/>
        <v>1742</v>
      </c>
      <c r="S10" s="127">
        <f t="shared" si="13"/>
        <v>1750</v>
      </c>
      <c r="T10" s="74">
        <v>1</v>
      </c>
    </row>
    <row r="11" spans="1:23" ht="15" customHeight="1" x14ac:dyDescent="0.25">
      <c r="A11" s="173"/>
      <c r="B11" s="117">
        <v>800</v>
      </c>
      <c r="C11" s="117">
        <f t="shared" si="0"/>
        <v>808</v>
      </c>
      <c r="D11" s="117">
        <f t="shared" si="1"/>
        <v>824</v>
      </c>
      <c r="E11" s="117">
        <f t="shared" si="2"/>
        <v>832</v>
      </c>
      <c r="F11" s="117">
        <f t="shared" si="3"/>
        <v>835</v>
      </c>
      <c r="G11" s="117">
        <f t="shared" si="4"/>
        <v>840</v>
      </c>
      <c r="H11" s="117">
        <f t="shared" si="5"/>
        <v>845</v>
      </c>
      <c r="I11" s="117">
        <f t="shared" si="6"/>
        <v>850</v>
      </c>
      <c r="J11" s="118">
        <v>1</v>
      </c>
      <c r="K11" s="173"/>
      <c r="L11" s="119">
        <v>1800</v>
      </c>
      <c r="M11" s="120">
        <f t="shared" si="7"/>
        <v>1805</v>
      </c>
      <c r="N11" s="120">
        <f t="shared" si="8"/>
        <v>1808</v>
      </c>
      <c r="O11" s="120">
        <f t="shared" si="9"/>
        <v>1813</v>
      </c>
      <c r="P11" s="120">
        <f t="shared" si="10"/>
        <v>1816</v>
      </c>
      <c r="Q11" s="120">
        <f t="shared" si="11"/>
        <v>1824</v>
      </c>
      <c r="R11" s="120">
        <f t="shared" si="12"/>
        <v>1842</v>
      </c>
      <c r="S11" s="120">
        <f t="shared" si="13"/>
        <v>1850</v>
      </c>
      <c r="T11" s="44">
        <v>1</v>
      </c>
    </row>
    <row r="12" spans="1:23" ht="15" customHeight="1" x14ac:dyDescent="0.25">
      <c r="A12" s="173"/>
      <c r="B12" s="117">
        <v>900</v>
      </c>
      <c r="C12" s="117">
        <f t="shared" si="0"/>
        <v>908</v>
      </c>
      <c r="D12" s="117">
        <f t="shared" si="1"/>
        <v>924</v>
      </c>
      <c r="E12" s="117">
        <f t="shared" si="2"/>
        <v>932</v>
      </c>
      <c r="F12" s="117">
        <f t="shared" si="3"/>
        <v>935</v>
      </c>
      <c r="G12" s="117">
        <f t="shared" si="4"/>
        <v>940</v>
      </c>
      <c r="H12" s="117">
        <f t="shared" si="5"/>
        <v>945</v>
      </c>
      <c r="I12" s="117">
        <f t="shared" si="6"/>
        <v>950</v>
      </c>
      <c r="J12" s="118">
        <v>1</v>
      </c>
      <c r="K12" s="173"/>
      <c r="L12" s="119">
        <v>1810</v>
      </c>
      <c r="M12" s="120">
        <f t="shared" si="7"/>
        <v>1815</v>
      </c>
      <c r="N12" s="120">
        <f t="shared" si="8"/>
        <v>1818</v>
      </c>
      <c r="O12" s="120">
        <f t="shared" si="9"/>
        <v>1823</v>
      </c>
      <c r="P12" s="120">
        <f t="shared" si="10"/>
        <v>1826</v>
      </c>
      <c r="Q12" s="120">
        <f t="shared" si="11"/>
        <v>1834</v>
      </c>
      <c r="R12" s="120">
        <f t="shared" si="12"/>
        <v>1852</v>
      </c>
      <c r="S12" s="120">
        <v>1900</v>
      </c>
      <c r="T12" s="44">
        <v>1</v>
      </c>
    </row>
    <row r="13" spans="1:23" ht="15" customHeight="1" thickBot="1" x14ac:dyDescent="0.3">
      <c r="A13" s="177"/>
      <c r="B13" s="128">
        <v>910</v>
      </c>
      <c r="C13" s="128">
        <f t="shared" si="0"/>
        <v>918</v>
      </c>
      <c r="D13" s="128">
        <f t="shared" si="1"/>
        <v>934</v>
      </c>
      <c r="E13" s="128">
        <f t="shared" si="2"/>
        <v>942</v>
      </c>
      <c r="F13" s="128">
        <f t="shared" si="3"/>
        <v>945</v>
      </c>
      <c r="G13" s="128">
        <f t="shared" si="4"/>
        <v>950</v>
      </c>
      <c r="H13" s="128">
        <f t="shared" si="5"/>
        <v>955</v>
      </c>
      <c r="I13" s="128">
        <v>1000</v>
      </c>
      <c r="J13" s="129">
        <v>1</v>
      </c>
      <c r="K13" s="177"/>
      <c r="L13" s="130" t="s">
        <v>76</v>
      </c>
      <c r="M13" s="131" t="s">
        <v>76</v>
      </c>
      <c r="N13" s="131" t="s">
        <v>76</v>
      </c>
      <c r="O13" s="131" t="s">
        <v>76</v>
      </c>
      <c r="P13" s="131" t="s">
        <v>76</v>
      </c>
      <c r="Q13" s="131" t="s">
        <v>76</v>
      </c>
      <c r="R13" s="131" t="s">
        <v>76</v>
      </c>
      <c r="S13" s="131" t="s">
        <v>76</v>
      </c>
      <c r="T13" s="77" t="s">
        <v>21</v>
      </c>
    </row>
    <row r="14" spans="1:23" ht="15" customHeight="1" thickTop="1" x14ac:dyDescent="0.25">
      <c r="A14" s="170" t="s">
        <v>79</v>
      </c>
      <c r="B14" s="33">
        <v>700</v>
      </c>
      <c r="C14" s="33">
        <f t="shared" si="0"/>
        <v>708</v>
      </c>
      <c r="D14" s="33">
        <f t="shared" si="1"/>
        <v>724</v>
      </c>
      <c r="E14" s="33">
        <f t="shared" si="2"/>
        <v>732</v>
      </c>
      <c r="F14" s="33">
        <f t="shared" si="3"/>
        <v>735</v>
      </c>
      <c r="G14" s="33">
        <f t="shared" si="4"/>
        <v>740</v>
      </c>
      <c r="H14" s="33">
        <f t="shared" si="5"/>
        <v>745</v>
      </c>
      <c r="I14" s="33">
        <f t="shared" si="6"/>
        <v>750</v>
      </c>
      <c r="J14" s="115">
        <v>1</v>
      </c>
      <c r="K14" s="170" t="s">
        <v>79</v>
      </c>
      <c r="L14" s="33">
        <v>1750</v>
      </c>
      <c r="M14" s="37">
        <f t="shared" si="7"/>
        <v>1755</v>
      </c>
      <c r="N14" s="37">
        <f t="shared" si="8"/>
        <v>1758</v>
      </c>
      <c r="O14" s="37">
        <v>1803</v>
      </c>
      <c r="P14" s="37">
        <v>1806</v>
      </c>
      <c r="Q14" s="37">
        <v>1814</v>
      </c>
      <c r="R14" s="37">
        <v>1832</v>
      </c>
      <c r="S14" s="37">
        <v>1840</v>
      </c>
      <c r="T14" s="21">
        <v>1</v>
      </c>
    </row>
    <row r="15" spans="1:23" ht="15" customHeight="1" x14ac:dyDescent="0.25">
      <c r="A15" s="170"/>
      <c r="B15" s="33">
        <v>710</v>
      </c>
      <c r="C15" s="33">
        <f t="shared" si="0"/>
        <v>718</v>
      </c>
      <c r="D15" s="33">
        <f t="shared" si="1"/>
        <v>734</v>
      </c>
      <c r="E15" s="33">
        <f t="shared" si="2"/>
        <v>742</v>
      </c>
      <c r="F15" s="33">
        <f t="shared" si="3"/>
        <v>745</v>
      </c>
      <c r="G15" s="33">
        <f t="shared" si="4"/>
        <v>750</v>
      </c>
      <c r="H15" s="33">
        <f t="shared" si="5"/>
        <v>755</v>
      </c>
      <c r="I15" s="33">
        <v>800</v>
      </c>
      <c r="J15" s="115">
        <v>1</v>
      </c>
      <c r="K15" s="170"/>
      <c r="L15" s="34">
        <v>1800</v>
      </c>
      <c r="M15" s="36">
        <f t="shared" si="7"/>
        <v>1805</v>
      </c>
      <c r="N15" s="36">
        <f t="shared" si="8"/>
        <v>1808</v>
      </c>
      <c r="O15" s="36">
        <f t="shared" si="9"/>
        <v>1813</v>
      </c>
      <c r="P15" s="36">
        <f t="shared" si="10"/>
        <v>1816</v>
      </c>
      <c r="Q15" s="36">
        <f t="shared" si="11"/>
        <v>1824</v>
      </c>
      <c r="R15" s="36">
        <f t="shared" si="12"/>
        <v>1842</v>
      </c>
      <c r="S15" s="36">
        <f t="shared" si="13"/>
        <v>1850</v>
      </c>
      <c r="T15" s="13">
        <v>1</v>
      </c>
    </row>
    <row r="16" spans="1:23" ht="15" customHeight="1" x14ac:dyDescent="0.25">
      <c r="A16" s="170"/>
      <c r="B16" s="33">
        <v>800</v>
      </c>
      <c r="C16" s="33">
        <f t="shared" si="0"/>
        <v>808</v>
      </c>
      <c r="D16" s="33">
        <f t="shared" si="1"/>
        <v>824</v>
      </c>
      <c r="E16" s="33">
        <f t="shared" si="2"/>
        <v>832</v>
      </c>
      <c r="F16" s="33">
        <f t="shared" si="3"/>
        <v>835</v>
      </c>
      <c r="G16" s="33">
        <f t="shared" si="4"/>
        <v>840</v>
      </c>
      <c r="H16" s="33">
        <f t="shared" si="5"/>
        <v>845</v>
      </c>
      <c r="I16" s="33">
        <f t="shared" si="6"/>
        <v>850</v>
      </c>
      <c r="J16" s="115">
        <v>1</v>
      </c>
      <c r="K16" s="170"/>
      <c r="L16" s="34">
        <v>1810</v>
      </c>
      <c r="M16" s="36">
        <f t="shared" si="7"/>
        <v>1815</v>
      </c>
      <c r="N16" s="36">
        <f t="shared" si="8"/>
        <v>1818</v>
      </c>
      <c r="O16" s="36">
        <f t="shared" si="9"/>
        <v>1823</v>
      </c>
      <c r="P16" s="36">
        <f t="shared" si="10"/>
        <v>1826</v>
      </c>
      <c r="Q16" s="36">
        <f t="shared" si="11"/>
        <v>1834</v>
      </c>
      <c r="R16" s="36">
        <f t="shared" si="12"/>
        <v>1852</v>
      </c>
      <c r="S16" s="36">
        <v>1900</v>
      </c>
      <c r="T16" s="13">
        <v>1</v>
      </c>
    </row>
    <row r="17" spans="1:20" ht="15" customHeight="1" x14ac:dyDescent="0.25">
      <c r="A17" s="170"/>
      <c r="B17" s="33">
        <v>900</v>
      </c>
      <c r="C17" s="33">
        <f t="shared" si="0"/>
        <v>908</v>
      </c>
      <c r="D17" s="33">
        <f t="shared" si="1"/>
        <v>924</v>
      </c>
      <c r="E17" s="33">
        <f t="shared" si="2"/>
        <v>932</v>
      </c>
      <c r="F17" s="33">
        <f t="shared" si="3"/>
        <v>935</v>
      </c>
      <c r="G17" s="33">
        <f t="shared" si="4"/>
        <v>940</v>
      </c>
      <c r="H17" s="33">
        <f t="shared" si="5"/>
        <v>945</v>
      </c>
      <c r="I17" s="33">
        <f t="shared" si="6"/>
        <v>950</v>
      </c>
      <c r="J17" s="115">
        <v>1</v>
      </c>
      <c r="K17" s="170"/>
      <c r="L17" s="34">
        <v>1820</v>
      </c>
      <c r="M17" s="36">
        <f t="shared" si="7"/>
        <v>1825</v>
      </c>
      <c r="N17" s="36">
        <f t="shared" si="8"/>
        <v>1828</v>
      </c>
      <c r="O17" s="36">
        <f t="shared" si="9"/>
        <v>1833</v>
      </c>
      <c r="P17" s="36">
        <f t="shared" si="10"/>
        <v>1836</v>
      </c>
      <c r="Q17" s="36">
        <f t="shared" si="11"/>
        <v>1844</v>
      </c>
      <c r="R17" s="36">
        <v>1902</v>
      </c>
      <c r="S17" s="36">
        <v>1910</v>
      </c>
      <c r="T17" s="13">
        <v>1</v>
      </c>
    </row>
    <row r="18" spans="1:20" ht="15" customHeight="1" x14ac:dyDescent="0.25">
      <c r="A18" s="170"/>
      <c r="B18" s="33">
        <v>910</v>
      </c>
      <c r="C18" s="33">
        <f t="shared" si="0"/>
        <v>918</v>
      </c>
      <c r="D18" s="33">
        <f t="shared" ref="D18" si="14">B18+24</f>
        <v>934</v>
      </c>
      <c r="E18" s="33">
        <f t="shared" ref="E18" si="15">B18+32</f>
        <v>942</v>
      </c>
      <c r="F18" s="33">
        <f t="shared" ref="F18" si="16">B18+35</f>
        <v>945</v>
      </c>
      <c r="G18" s="33">
        <f t="shared" ref="G18" si="17">B18+40</f>
        <v>950</v>
      </c>
      <c r="H18" s="33">
        <f t="shared" ref="H18" si="18">B18+45</f>
        <v>955</v>
      </c>
      <c r="I18" s="33">
        <v>1000</v>
      </c>
      <c r="J18" s="115">
        <v>1</v>
      </c>
      <c r="K18" s="170"/>
      <c r="L18" s="34">
        <v>1830</v>
      </c>
      <c r="M18" s="36">
        <f t="shared" si="7"/>
        <v>1835</v>
      </c>
      <c r="N18" s="36">
        <f t="shared" si="8"/>
        <v>1838</v>
      </c>
      <c r="O18" s="36">
        <f t="shared" si="9"/>
        <v>1843</v>
      </c>
      <c r="P18" s="36">
        <f t="shared" si="10"/>
        <v>1846</v>
      </c>
      <c r="Q18" s="36">
        <f t="shared" si="11"/>
        <v>1854</v>
      </c>
      <c r="R18" s="36">
        <v>1912</v>
      </c>
      <c r="S18" s="36">
        <v>1920</v>
      </c>
      <c r="T18" s="13">
        <v>1</v>
      </c>
    </row>
    <row r="19" spans="1:20" ht="15" customHeight="1" thickBot="1" x14ac:dyDescent="0.3">
      <c r="A19" s="170"/>
      <c r="B19" s="121" t="s">
        <v>76</v>
      </c>
      <c r="C19" s="121" t="s">
        <v>76</v>
      </c>
      <c r="D19" s="121" t="s">
        <v>76</v>
      </c>
      <c r="E19" s="121" t="s">
        <v>76</v>
      </c>
      <c r="F19" s="121" t="s">
        <v>76</v>
      </c>
      <c r="G19" s="121" t="s">
        <v>76</v>
      </c>
      <c r="H19" s="121" t="s">
        <v>76</v>
      </c>
      <c r="I19" s="121" t="s">
        <v>76</v>
      </c>
      <c r="J19" s="122" t="s">
        <v>127</v>
      </c>
      <c r="K19" s="170"/>
      <c r="L19" s="132">
        <v>2330</v>
      </c>
      <c r="M19" s="35">
        <f t="shared" si="7"/>
        <v>2335</v>
      </c>
      <c r="N19" s="35">
        <f t="shared" si="8"/>
        <v>2338</v>
      </c>
      <c r="O19" s="35">
        <f t="shared" si="9"/>
        <v>2343</v>
      </c>
      <c r="P19" s="35">
        <f t="shared" si="10"/>
        <v>2346</v>
      </c>
      <c r="Q19" s="35">
        <f t="shared" si="11"/>
        <v>2354</v>
      </c>
      <c r="R19" s="35">
        <v>2412</v>
      </c>
      <c r="S19" s="35">
        <v>2420</v>
      </c>
      <c r="T19" s="20">
        <v>1</v>
      </c>
    </row>
    <row r="20" spans="1:20" ht="15" customHeight="1" thickTop="1" x14ac:dyDescent="0.25">
      <c r="A20" s="176" t="s">
        <v>80</v>
      </c>
      <c r="B20" s="125">
        <v>700</v>
      </c>
      <c r="C20" s="125">
        <f t="shared" si="0"/>
        <v>708</v>
      </c>
      <c r="D20" s="125">
        <f t="shared" si="1"/>
        <v>724</v>
      </c>
      <c r="E20" s="125">
        <f t="shared" si="2"/>
        <v>732</v>
      </c>
      <c r="F20" s="125">
        <f t="shared" si="3"/>
        <v>735</v>
      </c>
      <c r="G20" s="125">
        <f t="shared" si="4"/>
        <v>740</v>
      </c>
      <c r="H20" s="125">
        <f t="shared" si="5"/>
        <v>745</v>
      </c>
      <c r="I20" s="125">
        <f t="shared" si="6"/>
        <v>750</v>
      </c>
      <c r="J20" s="126">
        <v>1</v>
      </c>
      <c r="K20" s="176" t="s">
        <v>80</v>
      </c>
      <c r="L20" s="125">
        <v>1750</v>
      </c>
      <c r="M20" s="127">
        <f t="shared" si="7"/>
        <v>1755</v>
      </c>
      <c r="N20" s="127">
        <f t="shared" si="8"/>
        <v>1758</v>
      </c>
      <c r="O20" s="127">
        <v>1803</v>
      </c>
      <c r="P20" s="127">
        <v>1806</v>
      </c>
      <c r="Q20" s="127">
        <v>1814</v>
      </c>
      <c r="R20" s="127">
        <v>1832</v>
      </c>
      <c r="S20" s="127">
        <v>1840</v>
      </c>
      <c r="T20" s="74">
        <v>1</v>
      </c>
    </row>
    <row r="21" spans="1:20" ht="15" customHeight="1" x14ac:dyDescent="0.25">
      <c r="A21" s="173"/>
      <c r="B21" s="117">
        <v>710</v>
      </c>
      <c r="C21" s="117">
        <f t="shared" si="0"/>
        <v>718</v>
      </c>
      <c r="D21" s="117">
        <f t="shared" ref="D21" si="19">B21+24</f>
        <v>734</v>
      </c>
      <c r="E21" s="117">
        <f t="shared" ref="E21" si="20">B21+32</f>
        <v>742</v>
      </c>
      <c r="F21" s="117">
        <f t="shared" ref="F21" si="21">B21+35</f>
        <v>745</v>
      </c>
      <c r="G21" s="117">
        <f t="shared" ref="G21" si="22">B21+40</f>
        <v>750</v>
      </c>
      <c r="H21" s="117">
        <f t="shared" ref="H21" si="23">B21+45</f>
        <v>755</v>
      </c>
      <c r="I21" s="117">
        <v>800</v>
      </c>
      <c r="J21" s="118">
        <v>1</v>
      </c>
      <c r="K21" s="173"/>
      <c r="L21" s="119">
        <v>1800</v>
      </c>
      <c r="M21" s="120">
        <f t="shared" si="7"/>
        <v>1805</v>
      </c>
      <c r="N21" s="120">
        <f t="shared" si="8"/>
        <v>1808</v>
      </c>
      <c r="O21" s="120">
        <f t="shared" si="9"/>
        <v>1813</v>
      </c>
      <c r="P21" s="120">
        <f t="shared" si="10"/>
        <v>1816</v>
      </c>
      <c r="Q21" s="120">
        <f t="shared" si="11"/>
        <v>1824</v>
      </c>
      <c r="R21" s="120">
        <f t="shared" si="12"/>
        <v>1842</v>
      </c>
      <c r="S21" s="120">
        <f t="shared" si="13"/>
        <v>1850</v>
      </c>
      <c r="T21" s="44">
        <v>1</v>
      </c>
    </row>
    <row r="22" spans="1:20" ht="15" customHeight="1" x14ac:dyDescent="0.25">
      <c r="A22" s="173"/>
      <c r="B22" s="117">
        <v>720</v>
      </c>
      <c r="C22" s="117">
        <f t="shared" si="0"/>
        <v>728</v>
      </c>
      <c r="D22" s="117">
        <f t="shared" si="1"/>
        <v>744</v>
      </c>
      <c r="E22" s="117">
        <f t="shared" si="2"/>
        <v>752</v>
      </c>
      <c r="F22" s="117">
        <f t="shared" si="3"/>
        <v>755</v>
      </c>
      <c r="G22" s="117">
        <v>800</v>
      </c>
      <c r="H22" s="117">
        <v>805</v>
      </c>
      <c r="I22" s="117">
        <v>810</v>
      </c>
      <c r="J22" s="118">
        <v>1</v>
      </c>
      <c r="K22" s="173"/>
      <c r="L22" s="119">
        <v>1810</v>
      </c>
      <c r="M22" s="120">
        <f t="shared" si="7"/>
        <v>1815</v>
      </c>
      <c r="N22" s="120">
        <f t="shared" si="8"/>
        <v>1818</v>
      </c>
      <c r="O22" s="120">
        <f t="shared" si="9"/>
        <v>1823</v>
      </c>
      <c r="P22" s="120">
        <f t="shared" si="10"/>
        <v>1826</v>
      </c>
      <c r="Q22" s="120">
        <f t="shared" si="11"/>
        <v>1834</v>
      </c>
      <c r="R22" s="120">
        <f t="shared" si="12"/>
        <v>1852</v>
      </c>
      <c r="S22" s="120">
        <v>1900</v>
      </c>
      <c r="T22" s="44">
        <v>1</v>
      </c>
    </row>
    <row r="23" spans="1:20" ht="15" customHeight="1" x14ac:dyDescent="0.25">
      <c r="A23" s="173"/>
      <c r="B23" s="117">
        <v>800</v>
      </c>
      <c r="C23" s="117">
        <f t="shared" si="0"/>
        <v>808</v>
      </c>
      <c r="D23" s="117">
        <f t="shared" si="1"/>
        <v>824</v>
      </c>
      <c r="E23" s="117">
        <f t="shared" si="2"/>
        <v>832</v>
      </c>
      <c r="F23" s="117">
        <f t="shared" si="3"/>
        <v>835</v>
      </c>
      <c r="G23" s="117">
        <f t="shared" si="4"/>
        <v>840</v>
      </c>
      <c r="H23" s="117">
        <f t="shared" si="5"/>
        <v>845</v>
      </c>
      <c r="I23" s="117">
        <f t="shared" si="6"/>
        <v>850</v>
      </c>
      <c r="J23" s="118">
        <v>1</v>
      </c>
      <c r="K23" s="173"/>
      <c r="L23" s="119">
        <v>1820</v>
      </c>
      <c r="M23" s="120">
        <f t="shared" si="7"/>
        <v>1825</v>
      </c>
      <c r="N23" s="120">
        <f t="shared" si="8"/>
        <v>1828</v>
      </c>
      <c r="O23" s="120">
        <f t="shared" si="9"/>
        <v>1833</v>
      </c>
      <c r="P23" s="120">
        <f t="shared" si="10"/>
        <v>1836</v>
      </c>
      <c r="Q23" s="120">
        <f t="shared" si="11"/>
        <v>1844</v>
      </c>
      <c r="R23" s="120">
        <v>1902</v>
      </c>
      <c r="S23" s="120">
        <v>1910</v>
      </c>
      <c r="T23" s="44">
        <v>1</v>
      </c>
    </row>
    <row r="24" spans="1:20" ht="15" customHeight="1" x14ac:dyDescent="0.25">
      <c r="A24" s="173"/>
      <c r="B24" s="117">
        <v>810</v>
      </c>
      <c r="C24" s="117">
        <f t="shared" si="0"/>
        <v>818</v>
      </c>
      <c r="D24" s="117">
        <f t="shared" si="1"/>
        <v>834</v>
      </c>
      <c r="E24" s="117">
        <f t="shared" si="2"/>
        <v>842</v>
      </c>
      <c r="F24" s="117">
        <f t="shared" si="3"/>
        <v>845</v>
      </c>
      <c r="G24" s="117">
        <f t="shared" si="4"/>
        <v>850</v>
      </c>
      <c r="H24" s="117">
        <f t="shared" si="5"/>
        <v>855</v>
      </c>
      <c r="I24" s="117">
        <v>900</v>
      </c>
      <c r="J24" s="118">
        <v>1</v>
      </c>
      <c r="K24" s="173"/>
      <c r="L24" s="119">
        <v>2000</v>
      </c>
      <c r="M24" s="120">
        <f t="shared" si="7"/>
        <v>2005</v>
      </c>
      <c r="N24" s="120">
        <f t="shared" si="8"/>
        <v>2008</v>
      </c>
      <c r="O24" s="120">
        <f t="shared" si="9"/>
        <v>2013</v>
      </c>
      <c r="P24" s="120">
        <f t="shared" si="10"/>
        <v>2016</v>
      </c>
      <c r="Q24" s="120">
        <f t="shared" si="11"/>
        <v>2024</v>
      </c>
      <c r="R24" s="120">
        <f t="shared" si="12"/>
        <v>2042</v>
      </c>
      <c r="S24" s="120">
        <f t="shared" si="13"/>
        <v>2050</v>
      </c>
      <c r="T24" s="44">
        <v>1</v>
      </c>
    </row>
    <row r="25" spans="1:20" ht="15" customHeight="1" x14ac:dyDescent="0.25">
      <c r="A25" s="173"/>
      <c r="B25" s="117">
        <v>900</v>
      </c>
      <c r="C25" s="117">
        <f t="shared" si="0"/>
        <v>908</v>
      </c>
      <c r="D25" s="117">
        <f t="shared" si="1"/>
        <v>924</v>
      </c>
      <c r="E25" s="117">
        <f t="shared" si="2"/>
        <v>932</v>
      </c>
      <c r="F25" s="117">
        <f t="shared" si="3"/>
        <v>935</v>
      </c>
      <c r="G25" s="117">
        <f t="shared" si="4"/>
        <v>940</v>
      </c>
      <c r="H25" s="117">
        <f t="shared" si="5"/>
        <v>945</v>
      </c>
      <c r="I25" s="117">
        <f t="shared" si="6"/>
        <v>950</v>
      </c>
      <c r="J25" s="118">
        <v>1</v>
      </c>
      <c r="K25" s="173"/>
      <c r="L25" s="119">
        <v>2200</v>
      </c>
      <c r="M25" s="120">
        <f t="shared" si="7"/>
        <v>2205</v>
      </c>
      <c r="N25" s="120">
        <f t="shared" si="8"/>
        <v>2208</v>
      </c>
      <c r="O25" s="120">
        <f t="shared" si="9"/>
        <v>2213</v>
      </c>
      <c r="P25" s="120">
        <f t="shared" si="10"/>
        <v>2216</v>
      </c>
      <c r="Q25" s="120">
        <f t="shared" si="11"/>
        <v>2224</v>
      </c>
      <c r="R25" s="120">
        <f t="shared" si="12"/>
        <v>2242</v>
      </c>
      <c r="S25" s="120">
        <f t="shared" si="13"/>
        <v>2250</v>
      </c>
      <c r="T25" s="44">
        <v>1</v>
      </c>
    </row>
    <row r="26" spans="1:20" ht="15" customHeight="1" x14ac:dyDescent="0.25">
      <c r="A26" s="173"/>
      <c r="B26" s="117">
        <v>910</v>
      </c>
      <c r="C26" s="117">
        <f t="shared" si="0"/>
        <v>918</v>
      </c>
      <c r="D26" s="117">
        <f t="shared" ref="D26" si="24">B26+24</f>
        <v>934</v>
      </c>
      <c r="E26" s="117">
        <f t="shared" ref="E26" si="25">B26+32</f>
        <v>942</v>
      </c>
      <c r="F26" s="117">
        <f t="shared" ref="F26" si="26">B26+35</f>
        <v>945</v>
      </c>
      <c r="G26" s="117">
        <f t="shared" ref="G26" si="27">B26+40</f>
        <v>950</v>
      </c>
      <c r="H26" s="117">
        <f t="shared" ref="H26" si="28">B26+45</f>
        <v>955</v>
      </c>
      <c r="I26" s="117">
        <v>1000</v>
      </c>
      <c r="J26" s="118">
        <v>1</v>
      </c>
      <c r="K26" s="173"/>
      <c r="L26" s="119">
        <v>2330</v>
      </c>
      <c r="M26" s="120">
        <f t="shared" si="7"/>
        <v>2335</v>
      </c>
      <c r="N26" s="120">
        <f t="shared" si="8"/>
        <v>2338</v>
      </c>
      <c r="O26" s="120">
        <f t="shared" si="9"/>
        <v>2343</v>
      </c>
      <c r="P26" s="120">
        <f t="shared" si="10"/>
        <v>2346</v>
      </c>
      <c r="Q26" s="120">
        <f t="shared" si="11"/>
        <v>2354</v>
      </c>
      <c r="R26" s="120">
        <v>2412</v>
      </c>
      <c r="S26" s="120">
        <v>2420</v>
      </c>
      <c r="T26" s="44">
        <v>1</v>
      </c>
    </row>
    <row r="27" spans="1:20" ht="15" customHeight="1" thickBot="1" x14ac:dyDescent="0.3">
      <c r="A27" s="177"/>
      <c r="B27" s="128">
        <v>1300</v>
      </c>
      <c r="C27" s="128">
        <f t="shared" si="0"/>
        <v>1308</v>
      </c>
      <c r="D27" s="128">
        <f t="shared" si="1"/>
        <v>1324</v>
      </c>
      <c r="E27" s="128">
        <f t="shared" si="2"/>
        <v>1332</v>
      </c>
      <c r="F27" s="128">
        <f t="shared" si="3"/>
        <v>1335</v>
      </c>
      <c r="G27" s="128">
        <f t="shared" si="4"/>
        <v>1340</v>
      </c>
      <c r="H27" s="128">
        <f t="shared" si="5"/>
        <v>1345</v>
      </c>
      <c r="I27" s="128">
        <f t="shared" si="6"/>
        <v>1350</v>
      </c>
      <c r="J27" s="129">
        <v>1</v>
      </c>
      <c r="K27" s="177"/>
      <c r="L27" s="130" t="s">
        <v>76</v>
      </c>
      <c r="M27" s="131" t="s">
        <v>76</v>
      </c>
      <c r="N27" s="131" t="s">
        <v>76</v>
      </c>
      <c r="O27" s="131" t="s">
        <v>76</v>
      </c>
      <c r="P27" s="131" t="s">
        <v>76</v>
      </c>
      <c r="Q27" s="131" t="s">
        <v>76</v>
      </c>
      <c r="R27" s="131" t="s">
        <v>76</v>
      </c>
      <c r="S27" s="131" t="s">
        <v>76</v>
      </c>
      <c r="T27" s="77" t="s">
        <v>21</v>
      </c>
    </row>
    <row r="28" spans="1:20" ht="15" customHeight="1" thickTop="1" x14ac:dyDescent="0.25">
      <c r="A28" s="170" t="s">
        <v>81</v>
      </c>
      <c r="B28" s="33">
        <v>600</v>
      </c>
      <c r="C28" s="33">
        <f t="shared" si="0"/>
        <v>608</v>
      </c>
      <c r="D28" s="33">
        <f t="shared" si="1"/>
        <v>624</v>
      </c>
      <c r="E28" s="33">
        <f t="shared" si="2"/>
        <v>632</v>
      </c>
      <c r="F28" s="33">
        <f t="shared" si="3"/>
        <v>635</v>
      </c>
      <c r="G28" s="33">
        <f t="shared" si="4"/>
        <v>640</v>
      </c>
      <c r="H28" s="33">
        <f t="shared" si="5"/>
        <v>645</v>
      </c>
      <c r="I28" s="33">
        <f t="shared" si="6"/>
        <v>650</v>
      </c>
      <c r="J28" s="115">
        <v>1</v>
      </c>
      <c r="K28" s="170" t="s">
        <v>81</v>
      </c>
      <c r="L28" s="33">
        <v>1750</v>
      </c>
      <c r="M28" s="37">
        <f t="shared" si="7"/>
        <v>1755</v>
      </c>
      <c r="N28" s="37">
        <f t="shared" ref="N28" si="29">L28+8</f>
        <v>1758</v>
      </c>
      <c r="O28" s="37">
        <v>1803</v>
      </c>
      <c r="P28" s="37">
        <v>1806</v>
      </c>
      <c r="Q28" s="37">
        <v>1814</v>
      </c>
      <c r="R28" s="37">
        <v>1832</v>
      </c>
      <c r="S28" s="37">
        <v>1840</v>
      </c>
      <c r="T28" s="21">
        <v>1</v>
      </c>
    </row>
    <row r="29" spans="1:20" ht="15" customHeight="1" x14ac:dyDescent="0.25">
      <c r="A29" s="170"/>
      <c r="B29" s="33">
        <v>610</v>
      </c>
      <c r="C29" s="33">
        <f t="shared" si="0"/>
        <v>618</v>
      </c>
      <c r="D29" s="33">
        <f t="shared" si="1"/>
        <v>634</v>
      </c>
      <c r="E29" s="33">
        <f t="shared" si="2"/>
        <v>642</v>
      </c>
      <c r="F29" s="33">
        <f t="shared" si="3"/>
        <v>645</v>
      </c>
      <c r="G29" s="33">
        <f t="shared" si="4"/>
        <v>650</v>
      </c>
      <c r="H29" s="33">
        <f t="shared" si="5"/>
        <v>655</v>
      </c>
      <c r="I29" s="33">
        <v>700</v>
      </c>
      <c r="J29" s="115">
        <v>1</v>
      </c>
      <c r="K29" s="170"/>
      <c r="L29" s="34">
        <v>1800</v>
      </c>
      <c r="M29" s="36">
        <f t="shared" si="7"/>
        <v>1805</v>
      </c>
      <c r="N29" s="36">
        <f t="shared" si="8"/>
        <v>1808</v>
      </c>
      <c r="O29" s="36">
        <f t="shared" si="9"/>
        <v>1813</v>
      </c>
      <c r="P29" s="36">
        <f t="shared" si="10"/>
        <v>1816</v>
      </c>
      <c r="Q29" s="36">
        <f t="shared" si="11"/>
        <v>1824</v>
      </c>
      <c r="R29" s="36">
        <f t="shared" si="12"/>
        <v>1842</v>
      </c>
      <c r="S29" s="36">
        <f t="shared" si="13"/>
        <v>1850</v>
      </c>
      <c r="T29" s="13">
        <v>2</v>
      </c>
    </row>
    <row r="30" spans="1:20" ht="15" customHeight="1" x14ac:dyDescent="0.25">
      <c r="A30" s="170"/>
      <c r="B30" s="33">
        <v>620</v>
      </c>
      <c r="C30" s="33">
        <f t="shared" si="0"/>
        <v>628</v>
      </c>
      <c r="D30" s="33">
        <f t="shared" si="1"/>
        <v>644</v>
      </c>
      <c r="E30" s="33">
        <f t="shared" si="2"/>
        <v>652</v>
      </c>
      <c r="F30" s="33">
        <f t="shared" si="3"/>
        <v>655</v>
      </c>
      <c r="G30" s="33">
        <v>700</v>
      </c>
      <c r="H30" s="33">
        <v>705</v>
      </c>
      <c r="I30" s="33">
        <v>710</v>
      </c>
      <c r="J30" s="115">
        <v>1</v>
      </c>
      <c r="K30" s="170"/>
      <c r="L30" s="34">
        <v>1810</v>
      </c>
      <c r="M30" s="36">
        <f t="shared" si="7"/>
        <v>1815</v>
      </c>
      <c r="N30" s="36">
        <f t="shared" si="8"/>
        <v>1818</v>
      </c>
      <c r="O30" s="36">
        <f t="shared" si="9"/>
        <v>1823</v>
      </c>
      <c r="P30" s="36">
        <f t="shared" si="10"/>
        <v>1826</v>
      </c>
      <c r="Q30" s="36">
        <f t="shared" si="11"/>
        <v>1834</v>
      </c>
      <c r="R30" s="36">
        <f t="shared" si="12"/>
        <v>1852</v>
      </c>
      <c r="S30" s="36">
        <v>1900</v>
      </c>
      <c r="T30" s="13">
        <v>2</v>
      </c>
    </row>
    <row r="31" spans="1:20" ht="15" customHeight="1" x14ac:dyDescent="0.25">
      <c r="A31" s="170"/>
      <c r="B31" s="33">
        <v>700</v>
      </c>
      <c r="C31" s="33">
        <f t="shared" si="0"/>
        <v>708</v>
      </c>
      <c r="D31" s="33">
        <f t="shared" si="1"/>
        <v>724</v>
      </c>
      <c r="E31" s="33">
        <f t="shared" si="2"/>
        <v>732</v>
      </c>
      <c r="F31" s="33">
        <f t="shared" si="3"/>
        <v>735</v>
      </c>
      <c r="G31" s="33">
        <f t="shared" si="4"/>
        <v>740</v>
      </c>
      <c r="H31" s="33">
        <f t="shared" si="5"/>
        <v>745</v>
      </c>
      <c r="I31" s="33">
        <f t="shared" si="6"/>
        <v>750</v>
      </c>
      <c r="J31" s="115">
        <v>1</v>
      </c>
      <c r="K31" s="170"/>
      <c r="L31" s="34">
        <v>1820</v>
      </c>
      <c r="M31" s="36">
        <f t="shared" si="7"/>
        <v>1825</v>
      </c>
      <c r="N31" s="36">
        <f t="shared" si="8"/>
        <v>1828</v>
      </c>
      <c r="O31" s="36">
        <f t="shared" si="9"/>
        <v>1833</v>
      </c>
      <c r="P31" s="36">
        <f t="shared" si="10"/>
        <v>1836</v>
      </c>
      <c r="Q31" s="36">
        <f t="shared" si="11"/>
        <v>1844</v>
      </c>
      <c r="R31" s="36">
        <v>1902</v>
      </c>
      <c r="S31" s="36">
        <v>1910</v>
      </c>
      <c r="T31" s="13">
        <v>2</v>
      </c>
    </row>
    <row r="32" spans="1:20" ht="15" customHeight="1" x14ac:dyDescent="0.25">
      <c r="A32" s="170"/>
      <c r="B32" s="33">
        <v>710</v>
      </c>
      <c r="C32" s="33">
        <f t="shared" si="0"/>
        <v>718</v>
      </c>
      <c r="D32" s="33">
        <f t="shared" ref="D32:D33" si="30">B32+24</f>
        <v>734</v>
      </c>
      <c r="E32" s="33">
        <f t="shared" ref="E32:E33" si="31">B32+32</f>
        <v>742</v>
      </c>
      <c r="F32" s="33">
        <f t="shared" ref="F32:F33" si="32">B32+35</f>
        <v>745</v>
      </c>
      <c r="G32" s="33">
        <f t="shared" ref="G32" si="33">B32+40</f>
        <v>750</v>
      </c>
      <c r="H32" s="33">
        <f t="shared" ref="H32" si="34">B32+45</f>
        <v>755</v>
      </c>
      <c r="I32" s="33">
        <v>800</v>
      </c>
      <c r="J32" s="115">
        <v>1</v>
      </c>
      <c r="K32" s="170"/>
      <c r="L32" s="34">
        <v>1900</v>
      </c>
      <c r="M32" s="36">
        <f t="shared" si="7"/>
        <v>1905</v>
      </c>
      <c r="N32" s="36">
        <f t="shared" si="8"/>
        <v>1908</v>
      </c>
      <c r="O32" s="36">
        <f t="shared" si="9"/>
        <v>1913</v>
      </c>
      <c r="P32" s="36">
        <f t="shared" si="10"/>
        <v>1916</v>
      </c>
      <c r="Q32" s="36">
        <f t="shared" si="11"/>
        <v>1924</v>
      </c>
      <c r="R32" s="36">
        <f t="shared" si="12"/>
        <v>1942</v>
      </c>
      <c r="S32" s="36">
        <f t="shared" si="13"/>
        <v>1950</v>
      </c>
      <c r="T32" s="13">
        <v>1</v>
      </c>
    </row>
    <row r="33" spans="1:20" ht="15" customHeight="1" x14ac:dyDescent="0.25">
      <c r="A33" s="170"/>
      <c r="B33" s="33">
        <v>720</v>
      </c>
      <c r="C33" s="33">
        <f t="shared" si="0"/>
        <v>728</v>
      </c>
      <c r="D33" s="33">
        <f t="shared" si="30"/>
        <v>744</v>
      </c>
      <c r="E33" s="33">
        <f t="shared" si="31"/>
        <v>752</v>
      </c>
      <c r="F33" s="33">
        <f t="shared" si="32"/>
        <v>755</v>
      </c>
      <c r="G33" s="33">
        <v>800</v>
      </c>
      <c r="H33" s="33">
        <v>805</v>
      </c>
      <c r="I33" s="33">
        <v>810</v>
      </c>
      <c r="J33" s="115">
        <v>1</v>
      </c>
      <c r="K33" s="170"/>
      <c r="L33" s="34">
        <v>2000</v>
      </c>
      <c r="M33" s="36">
        <f t="shared" si="7"/>
        <v>2005</v>
      </c>
      <c r="N33" s="36">
        <f t="shared" si="8"/>
        <v>2008</v>
      </c>
      <c r="O33" s="36">
        <f t="shared" si="9"/>
        <v>2013</v>
      </c>
      <c r="P33" s="36">
        <f t="shared" si="10"/>
        <v>2016</v>
      </c>
      <c r="Q33" s="36">
        <f t="shared" si="11"/>
        <v>2024</v>
      </c>
      <c r="R33" s="36">
        <f t="shared" si="12"/>
        <v>2042</v>
      </c>
      <c r="S33" s="36">
        <f t="shared" si="13"/>
        <v>2050</v>
      </c>
      <c r="T33" s="13">
        <v>1</v>
      </c>
    </row>
    <row r="34" spans="1:20" ht="15" customHeight="1" x14ac:dyDescent="0.25">
      <c r="A34" s="170"/>
      <c r="B34" s="33">
        <v>800</v>
      </c>
      <c r="C34" s="33">
        <f t="shared" si="0"/>
        <v>808</v>
      </c>
      <c r="D34" s="33">
        <f t="shared" si="1"/>
        <v>824</v>
      </c>
      <c r="E34" s="33">
        <f t="shared" si="2"/>
        <v>832</v>
      </c>
      <c r="F34" s="33">
        <f t="shared" si="3"/>
        <v>835</v>
      </c>
      <c r="G34" s="33">
        <f t="shared" si="4"/>
        <v>840</v>
      </c>
      <c r="H34" s="33">
        <f t="shared" si="5"/>
        <v>845</v>
      </c>
      <c r="I34" s="33">
        <f t="shared" si="6"/>
        <v>850</v>
      </c>
      <c r="J34" s="115">
        <v>1</v>
      </c>
      <c r="K34" s="170"/>
      <c r="L34" s="34">
        <v>2100</v>
      </c>
      <c r="M34" s="36">
        <f t="shared" si="7"/>
        <v>2105</v>
      </c>
      <c r="N34" s="36">
        <f t="shared" si="8"/>
        <v>2108</v>
      </c>
      <c r="O34" s="36">
        <f t="shared" si="9"/>
        <v>2113</v>
      </c>
      <c r="P34" s="36">
        <f t="shared" si="10"/>
        <v>2116</v>
      </c>
      <c r="Q34" s="36">
        <f t="shared" si="11"/>
        <v>2124</v>
      </c>
      <c r="R34" s="36">
        <f t="shared" si="12"/>
        <v>2142</v>
      </c>
      <c r="S34" s="36">
        <f t="shared" si="13"/>
        <v>2150</v>
      </c>
      <c r="T34" s="13">
        <v>1</v>
      </c>
    </row>
    <row r="35" spans="1:20" ht="15" customHeight="1" x14ac:dyDescent="0.25">
      <c r="A35" s="170"/>
      <c r="B35" s="33">
        <v>900</v>
      </c>
      <c r="C35" s="33">
        <f t="shared" si="0"/>
        <v>908</v>
      </c>
      <c r="D35" s="33">
        <f t="shared" si="1"/>
        <v>924</v>
      </c>
      <c r="E35" s="33">
        <f t="shared" si="2"/>
        <v>932</v>
      </c>
      <c r="F35" s="33">
        <f t="shared" si="3"/>
        <v>935</v>
      </c>
      <c r="G35" s="33">
        <f t="shared" si="4"/>
        <v>940</v>
      </c>
      <c r="H35" s="33">
        <f t="shared" si="5"/>
        <v>945</v>
      </c>
      <c r="I35" s="33">
        <f t="shared" si="6"/>
        <v>950</v>
      </c>
      <c r="J35" s="115">
        <v>1</v>
      </c>
      <c r="K35" s="170"/>
      <c r="L35" s="34">
        <v>2200</v>
      </c>
      <c r="M35" s="36">
        <f t="shared" si="7"/>
        <v>2205</v>
      </c>
      <c r="N35" s="36">
        <f t="shared" si="8"/>
        <v>2208</v>
      </c>
      <c r="O35" s="36">
        <f t="shared" si="9"/>
        <v>2213</v>
      </c>
      <c r="P35" s="36">
        <f t="shared" si="10"/>
        <v>2216</v>
      </c>
      <c r="Q35" s="36">
        <f t="shared" si="11"/>
        <v>2224</v>
      </c>
      <c r="R35" s="36">
        <f t="shared" si="12"/>
        <v>2242</v>
      </c>
      <c r="S35" s="36">
        <f t="shared" si="13"/>
        <v>2250</v>
      </c>
      <c r="T35" s="13">
        <v>1</v>
      </c>
    </row>
    <row r="36" spans="1:20" ht="15" customHeight="1" x14ac:dyDescent="0.25">
      <c r="A36" s="170"/>
      <c r="B36" s="33">
        <v>910</v>
      </c>
      <c r="C36" s="33">
        <f t="shared" si="0"/>
        <v>918</v>
      </c>
      <c r="D36" s="33">
        <f t="shared" ref="D36" si="35">B36+24</f>
        <v>934</v>
      </c>
      <c r="E36" s="33">
        <f t="shared" ref="E36" si="36">B36+32</f>
        <v>942</v>
      </c>
      <c r="F36" s="33">
        <f t="shared" ref="F36" si="37">B36+35</f>
        <v>945</v>
      </c>
      <c r="G36" s="33">
        <f t="shared" ref="G36" si="38">B36+40</f>
        <v>950</v>
      </c>
      <c r="H36" s="33">
        <f t="shared" ref="H36" si="39">B36+45</f>
        <v>955</v>
      </c>
      <c r="I36" s="33">
        <v>1000</v>
      </c>
      <c r="J36" s="115">
        <v>1</v>
      </c>
      <c r="K36" s="170"/>
      <c r="L36" s="34">
        <v>2330</v>
      </c>
      <c r="M36" s="36">
        <f t="shared" si="7"/>
        <v>2335</v>
      </c>
      <c r="N36" s="36">
        <f t="shared" ref="N36" si="40">L36+8</f>
        <v>2338</v>
      </c>
      <c r="O36" s="36">
        <f t="shared" ref="O36" si="41">L36+13</f>
        <v>2343</v>
      </c>
      <c r="P36" s="36">
        <f t="shared" ref="P36" si="42">L36+16</f>
        <v>2346</v>
      </c>
      <c r="Q36" s="36">
        <f t="shared" ref="Q36" si="43">L36+24</f>
        <v>2354</v>
      </c>
      <c r="R36" s="36">
        <v>2412</v>
      </c>
      <c r="S36" s="36">
        <v>2420</v>
      </c>
      <c r="T36" s="13">
        <v>1</v>
      </c>
    </row>
    <row r="37" spans="1:20" ht="15" customHeight="1" x14ac:dyDescent="0.25">
      <c r="A37" s="170"/>
      <c r="B37" s="33">
        <v>1300</v>
      </c>
      <c r="C37" s="33">
        <f t="shared" si="0"/>
        <v>1308</v>
      </c>
      <c r="D37" s="33">
        <f t="shared" si="1"/>
        <v>1324</v>
      </c>
      <c r="E37" s="33">
        <f t="shared" si="2"/>
        <v>1332</v>
      </c>
      <c r="F37" s="33">
        <f t="shared" si="3"/>
        <v>1335</v>
      </c>
      <c r="G37" s="33">
        <f t="shared" si="4"/>
        <v>1340</v>
      </c>
      <c r="H37" s="33">
        <f t="shared" si="5"/>
        <v>1345</v>
      </c>
      <c r="I37" s="33">
        <f t="shared" si="6"/>
        <v>1350</v>
      </c>
      <c r="J37" s="115">
        <v>1</v>
      </c>
      <c r="K37" s="170"/>
      <c r="L37" s="114" t="s">
        <v>76</v>
      </c>
      <c r="M37" s="38" t="s">
        <v>76</v>
      </c>
      <c r="N37" s="38" t="s">
        <v>76</v>
      </c>
      <c r="O37" s="38" t="s">
        <v>76</v>
      </c>
      <c r="P37" s="38" t="s">
        <v>76</v>
      </c>
      <c r="Q37" s="38" t="s">
        <v>76</v>
      </c>
      <c r="R37" s="38" t="s">
        <v>76</v>
      </c>
      <c r="S37" s="38" t="s">
        <v>76</v>
      </c>
      <c r="T37" s="13" t="s">
        <v>21</v>
      </c>
    </row>
    <row r="38" spans="1:20" ht="15" customHeight="1" thickBot="1" x14ac:dyDescent="0.3">
      <c r="A38" s="170"/>
      <c r="B38" s="121">
        <v>1400</v>
      </c>
      <c r="C38" s="121">
        <f t="shared" si="0"/>
        <v>1408</v>
      </c>
      <c r="D38" s="121">
        <f t="shared" si="1"/>
        <v>1424</v>
      </c>
      <c r="E38" s="121">
        <f t="shared" si="2"/>
        <v>1432</v>
      </c>
      <c r="F38" s="121">
        <f t="shared" si="3"/>
        <v>1435</v>
      </c>
      <c r="G38" s="121">
        <f t="shared" si="4"/>
        <v>1440</v>
      </c>
      <c r="H38" s="121">
        <f t="shared" si="5"/>
        <v>1445</v>
      </c>
      <c r="I38" s="121">
        <f t="shared" si="6"/>
        <v>1450</v>
      </c>
      <c r="J38" s="122">
        <v>1</v>
      </c>
      <c r="K38" s="170"/>
      <c r="L38" s="123" t="s">
        <v>76</v>
      </c>
      <c r="M38" s="124" t="s">
        <v>76</v>
      </c>
      <c r="N38" s="124" t="s">
        <v>76</v>
      </c>
      <c r="O38" s="124" t="s">
        <v>76</v>
      </c>
      <c r="P38" s="124" t="s">
        <v>76</v>
      </c>
      <c r="Q38" s="124" t="s">
        <v>76</v>
      </c>
      <c r="R38" s="124" t="s">
        <v>76</v>
      </c>
      <c r="S38" s="124" t="s">
        <v>76</v>
      </c>
      <c r="T38" s="20" t="s">
        <v>21</v>
      </c>
    </row>
    <row r="39" spans="1:20" ht="15" customHeight="1" thickTop="1" x14ac:dyDescent="0.25">
      <c r="A39" s="176" t="s">
        <v>82</v>
      </c>
      <c r="B39" s="125">
        <v>500</v>
      </c>
      <c r="C39" s="125">
        <f t="shared" ref="C39:C69" si="44">B39+8</f>
        <v>508</v>
      </c>
      <c r="D39" s="125">
        <f t="shared" ref="D39:D69" si="45">B39+24</f>
        <v>524</v>
      </c>
      <c r="E39" s="125">
        <f t="shared" ref="E39:E69" si="46">B39+32</f>
        <v>532</v>
      </c>
      <c r="F39" s="125">
        <f t="shared" ref="F39:F69" si="47">B39+35</f>
        <v>535</v>
      </c>
      <c r="G39" s="125">
        <f t="shared" ref="G39:G69" si="48">B39+40</f>
        <v>540</v>
      </c>
      <c r="H39" s="125">
        <f t="shared" ref="H39:H69" si="49">B39+45</f>
        <v>545</v>
      </c>
      <c r="I39" s="125">
        <f t="shared" ref="I39:I69" si="50">B39+50</f>
        <v>550</v>
      </c>
      <c r="J39" s="126">
        <v>1</v>
      </c>
      <c r="K39" s="176" t="s">
        <v>82</v>
      </c>
      <c r="L39" s="125">
        <v>1750</v>
      </c>
      <c r="M39" s="127">
        <f t="shared" si="7"/>
        <v>1755</v>
      </c>
      <c r="N39" s="127">
        <f t="shared" ref="N39:N43" si="51">L39+8</f>
        <v>1758</v>
      </c>
      <c r="O39" s="127">
        <v>1803</v>
      </c>
      <c r="P39" s="127">
        <v>1806</v>
      </c>
      <c r="Q39" s="127">
        <v>1814</v>
      </c>
      <c r="R39" s="127">
        <v>1832</v>
      </c>
      <c r="S39" s="127">
        <v>1840</v>
      </c>
      <c r="T39" s="74">
        <v>1</v>
      </c>
    </row>
    <row r="40" spans="1:20" ht="15" customHeight="1" x14ac:dyDescent="0.25">
      <c r="A40" s="173"/>
      <c r="B40" s="117">
        <v>510</v>
      </c>
      <c r="C40" s="117">
        <f t="shared" si="44"/>
        <v>518</v>
      </c>
      <c r="D40" s="117">
        <f t="shared" si="45"/>
        <v>534</v>
      </c>
      <c r="E40" s="117">
        <f t="shared" si="46"/>
        <v>542</v>
      </c>
      <c r="F40" s="117">
        <f t="shared" si="47"/>
        <v>545</v>
      </c>
      <c r="G40" s="117">
        <f t="shared" si="48"/>
        <v>550</v>
      </c>
      <c r="H40" s="117">
        <f t="shared" si="49"/>
        <v>555</v>
      </c>
      <c r="I40" s="117">
        <v>600</v>
      </c>
      <c r="J40" s="118">
        <v>1</v>
      </c>
      <c r="K40" s="173"/>
      <c r="L40" s="119">
        <v>1800</v>
      </c>
      <c r="M40" s="120">
        <f t="shared" si="7"/>
        <v>1805</v>
      </c>
      <c r="N40" s="120">
        <f t="shared" si="51"/>
        <v>1808</v>
      </c>
      <c r="O40" s="120">
        <f t="shared" ref="O40:O43" si="52">L40+13</f>
        <v>1813</v>
      </c>
      <c r="P40" s="120">
        <f t="shared" ref="P40:P43" si="53">L40+16</f>
        <v>1816</v>
      </c>
      <c r="Q40" s="120">
        <f t="shared" ref="Q40:Q43" si="54">L40+24</f>
        <v>1824</v>
      </c>
      <c r="R40" s="120">
        <f t="shared" ref="R40:R41" si="55">L40+42</f>
        <v>1842</v>
      </c>
      <c r="S40" s="120">
        <f t="shared" ref="S40" si="56">L40+50</f>
        <v>1850</v>
      </c>
      <c r="T40" s="44">
        <v>2</v>
      </c>
    </row>
    <row r="41" spans="1:20" ht="15" customHeight="1" x14ac:dyDescent="0.25">
      <c r="A41" s="173"/>
      <c r="B41" s="117">
        <v>520</v>
      </c>
      <c r="C41" s="117">
        <f t="shared" si="44"/>
        <v>528</v>
      </c>
      <c r="D41" s="117">
        <f t="shared" si="45"/>
        <v>544</v>
      </c>
      <c r="E41" s="117">
        <f t="shared" si="46"/>
        <v>552</v>
      </c>
      <c r="F41" s="117">
        <f t="shared" si="47"/>
        <v>555</v>
      </c>
      <c r="G41" s="117">
        <v>600</v>
      </c>
      <c r="H41" s="117">
        <v>605</v>
      </c>
      <c r="I41" s="117">
        <v>610</v>
      </c>
      <c r="J41" s="118">
        <v>1</v>
      </c>
      <c r="K41" s="173"/>
      <c r="L41" s="119">
        <v>1810</v>
      </c>
      <c r="M41" s="120">
        <f t="shared" si="7"/>
        <v>1815</v>
      </c>
      <c r="N41" s="120">
        <f t="shared" si="51"/>
        <v>1818</v>
      </c>
      <c r="O41" s="120">
        <f t="shared" si="52"/>
        <v>1823</v>
      </c>
      <c r="P41" s="120">
        <f t="shared" si="53"/>
        <v>1826</v>
      </c>
      <c r="Q41" s="120">
        <f t="shared" si="54"/>
        <v>1834</v>
      </c>
      <c r="R41" s="120">
        <f t="shared" si="55"/>
        <v>1852</v>
      </c>
      <c r="S41" s="120">
        <v>1900</v>
      </c>
      <c r="T41" s="44">
        <v>2</v>
      </c>
    </row>
    <row r="42" spans="1:20" ht="15" customHeight="1" x14ac:dyDescent="0.25">
      <c r="A42" s="173"/>
      <c r="B42" s="117">
        <v>630</v>
      </c>
      <c r="C42" s="117">
        <f t="shared" si="44"/>
        <v>638</v>
      </c>
      <c r="D42" s="117">
        <f t="shared" si="45"/>
        <v>654</v>
      </c>
      <c r="E42" s="117">
        <v>702</v>
      </c>
      <c r="F42" s="117">
        <v>705</v>
      </c>
      <c r="G42" s="117">
        <v>710</v>
      </c>
      <c r="H42" s="117">
        <v>715</v>
      </c>
      <c r="I42" s="117">
        <v>720</v>
      </c>
      <c r="J42" s="118">
        <v>1</v>
      </c>
      <c r="K42" s="173"/>
      <c r="L42" s="119">
        <v>1820</v>
      </c>
      <c r="M42" s="120">
        <f t="shared" si="7"/>
        <v>1825</v>
      </c>
      <c r="N42" s="120">
        <f t="shared" si="51"/>
        <v>1828</v>
      </c>
      <c r="O42" s="120">
        <f t="shared" si="52"/>
        <v>1833</v>
      </c>
      <c r="P42" s="120">
        <f t="shared" si="53"/>
        <v>1836</v>
      </c>
      <c r="Q42" s="120">
        <f t="shared" si="54"/>
        <v>1844</v>
      </c>
      <c r="R42" s="120">
        <v>1902</v>
      </c>
      <c r="S42" s="120">
        <v>1910</v>
      </c>
      <c r="T42" s="44">
        <v>2</v>
      </c>
    </row>
    <row r="43" spans="1:20" ht="15" customHeight="1" x14ac:dyDescent="0.25">
      <c r="A43" s="173"/>
      <c r="B43" s="117">
        <v>700</v>
      </c>
      <c r="C43" s="117">
        <f t="shared" si="44"/>
        <v>708</v>
      </c>
      <c r="D43" s="117">
        <f t="shared" si="45"/>
        <v>724</v>
      </c>
      <c r="E43" s="117">
        <f t="shared" si="46"/>
        <v>732</v>
      </c>
      <c r="F43" s="117">
        <f t="shared" si="47"/>
        <v>735</v>
      </c>
      <c r="G43" s="117">
        <f t="shared" si="48"/>
        <v>740</v>
      </c>
      <c r="H43" s="117">
        <f t="shared" si="49"/>
        <v>745</v>
      </c>
      <c r="I43" s="117">
        <f t="shared" si="50"/>
        <v>750</v>
      </c>
      <c r="J43" s="118">
        <v>1</v>
      </c>
      <c r="K43" s="173"/>
      <c r="L43" s="119">
        <v>1830</v>
      </c>
      <c r="M43" s="120">
        <f t="shared" si="7"/>
        <v>1835</v>
      </c>
      <c r="N43" s="120">
        <f t="shared" si="51"/>
        <v>1838</v>
      </c>
      <c r="O43" s="120">
        <f t="shared" si="52"/>
        <v>1843</v>
      </c>
      <c r="P43" s="120">
        <f t="shared" si="53"/>
        <v>1846</v>
      </c>
      <c r="Q43" s="120">
        <f t="shared" si="54"/>
        <v>1854</v>
      </c>
      <c r="R43" s="120">
        <v>1912</v>
      </c>
      <c r="S43" s="120">
        <v>1920</v>
      </c>
      <c r="T43" s="44">
        <v>2</v>
      </c>
    </row>
    <row r="44" spans="1:20" ht="15" customHeight="1" x14ac:dyDescent="0.25">
      <c r="A44" s="173"/>
      <c r="B44" s="117">
        <v>710</v>
      </c>
      <c r="C44" s="117">
        <f t="shared" si="44"/>
        <v>718</v>
      </c>
      <c r="D44" s="117">
        <f t="shared" si="45"/>
        <v>734</v>
      </c>
      <c r="E44" s="117">
        <f t="shared" si="46"/>
        <v>742</v>
      </c>
      <c r="F44" s="117">
        <f t="shared" si="47"/>
        <v>745</v>
      </c>
      <c r="G44" s="117">
        <f t="shared" si="48"/>
        <v>750</v>
      </c>
      <c r="H44" s="117">
        <f t="shared" si="49"/>
        <v>755</v>
      </c>
      <c r="I44" s="117">
        <v>800</v>
      </c>
      <c r="J44" s="118">
        <v>1</v>
      </c>
      <c r="K44" s="173"/>
      <c r="L44" s="119">
        <v>1900</v>
      </c>
      <c r="M44" s="120">
        <f t="shared" ref="M44:M74" si="57">L44+5</f>
        <v>1905</v>
      </c>
      <c r="N44" s="120">
        <f t="shared" ref="N44:N74" si="58">L44+8</f>
        <v>1908</v>
      </c>
      <c r="O44" s="120">
        <f t="shared" ref="O44:O70" si="59">L44+13</f>
        <v>1913</v>
      </c>
      <c r="P44" s="120">
        <f t="shared" ref="P44:P70" si="60">L44+16</f>
        <v>1916</v>
      </c>
      <c r="Q44" s="120">
        <f t="shared" ref="Q44:Q70" si="61">L44+24</f>
        <v>1924</v>
      </c>
      <c r="R44" s="120">
        <f t="shared" ref="R44:R69" si="62">L44+42</f>
        <v>1942</v>
      </c>
      <c r="S44" s="120">
        <f t="shared" ref="S44:S69" si="63">L44+50</f>
        <v>1950</v>
      </c>
      <c r="T44" s="44">
        <v>1</v>
      </c>
    </row>
    <row r="45" spans="1:20" ht="15" customHeight="1" x14ac:dyDescent="0.25">
      <c r="A45" s="173"/>
      <c r="B45" s="117">
        <v>720</v>
      </c>
      <c r="C45" s="117">
        <f t="shared" si="44"/>
        <v>728</v>
      </c>
      <c r="D45" s="117">
        <f t="shared" si="45"/>
        <v>744</v>
      </c>
      <c r="E45" s="117">
        <f t="shared" si="46"/>
        <v>752</v>
      </c>
      <c r="F45" s="117">
        <f t="shared" si="47"/>
        <v>755</v>
      </c>
      <c r="G45" s="117">
        <v>800</v>
      </c>
      <c r="H45" s="117">
        <v>805</v>
      </c>
      <c r="I45" s="117">
        <v>810</v>
      </c>
      <c r="J45" s="118">
        <v>1</v>
      </c>
      <c r="K45" s="173"/>
      <c r="L45" s="119">
        <v>2000</v>
      </c>
      <c r="M45" s="120">
        <f t="shared" si="57"/>
        <v>2005</v>
      </c>
      <c r="N45" s="120">
        <f t="shared" si="58"/>
        <v>2008</v>
      </c>
      <c r="O45" s="120">
        <f t="shared" si="59"/>
        <v>2013</v>
      </c>
      <c r="P45" s="120">
        <f t="shared" si="60"/>
        <v>2016</v>
      </c>
      <c r="Q45" s="120">
        <f t="shared" si="61"/>
        <v>2024</v>
      </c>
      <c r="R45" s="120">
        <f t="shared" si="62"/>
        <v>2042</v>
      </c>
      <c r="S45" s="120">
        <f t="shared" si="63"/>
        <v>2050</v>
      </c>
      <c r="T45" s="44">
        <v>1</v>
      </c>
    </row>
    <row r="46" spans="1:20" ht="15" customHeight="1" x14ac:dyDescent="0.25">
      <c r="A46" s="173"/>
      <c r="B46" s="117">
        <v>800</v>
      </c>
      <c r="C46" s="117">
        <f t="shared" si="44"/>
        <v>808</v>
      </c>
      <c r="D46" s="117">
        <f t="shared" si="45"/>
        <v>824</v>
      </c>
      <c r="E46" s="117">
        <f t="shared" si="46"/>
        <v>832</v>
      </c>
      <c r="F46" s="117">
        <f t="shared" si="47"/>
        <v>835</v>
      </c>
      <c r="G46" s="117">
        <f t="shared" si="48"/>
        <v>840</v>
      </c>
      <c r="H46" s="117">
        <f t="shared" si="49"/>
        <v>845</v>
      </c>
      <c r="I46" s="117">
        <f t="shared" si="50"/>
        <v>850</v>
      </c>
      <c r="J46" s="118">
        <v>1</v>
      </c>
      <c r="K46" s="173"/>
      <c r="L46" s="119">
        <v>2100</v>
      </c>
      <c r="M46" s="120">
        <f t="shared" si="57"/>
        <v>2105</v>
      </c>
      <c r="N46" s="120">
        <f t="shared" si="58"/>
        <v>2108</v>
      </c>
      <c r="O46" s="120">
        <f t="shared" si="59"/>
        <v>2113</v>
      </c>
      <c r="P46" s="120">
        <f t="shared" si="60"/>
        <v>2116</v>
      </c>
      <c r="Q46" s="120">
        <f t="shared" si="61"/>
        <v>2124</v>
      </c>
      <c r="R46" s="120">
        <f t="shared" si="62"/>
        <v>2142</v>
      </c>
      <c r="S46" s="120">
        <f t="shared" si="63"/>
        <v>2150</v>
      </c>
      <c r="T46" s="44">
        <v>1</v>
      </c>
    </row>
    <row r="47" spans="1:20" ht="15" customHeight="1" x14ac:dyDescent="0.25">
      <c r="A47" s="173"/>
      <c r="B47" s="117">
        <v>810</v>
      </c>
      <c r="C47" s="117">
        <f t="shared" si="44"/>
        <v>818</v>
      </c>
      <c r="D47" s="117">
        <f t="shared" si="45"/>
        <v>834</v>
      </c>
      <c r="E47" s="117">
        <f t="shared" si="46"/>
        <v>842</v>
      </c>
      <c r="F47" s="117">
        <f t="shared" si="47"/>
        <v>845</v>
      </c>
      <c r="G47" s="117">
        <f t="shared" si="48"/>
        <v>850</v>
      </c>
      <c r="H47" s="117">
        <f t="shared" si="49"/>
        <v>855</v>
      </c>
      <c r="I47" s="117">
        <v>900</v>
      </c>
      <c r="J47" s="118">
        <v>1</v>
      </c>
      <c r="K47" s="173"/>
      <c r="L47" s="119">
        <v>2200</v>
      </c>
      <c r="M47" s="120">
        <f t="shared" si="57"/>
        <v>2205</v>
      </c>
      <c r="N47" s="120">
        <f t="shared" si="58"/>
        <v>2208</v>
      </c>
      <c r="O47" s="120">
        <f t="shared" si="59"/>
        <v>2213</v>
      </c>
      <c r="P47" s="120">
        <f t="shared" si="60"/>
        <v>2216</v>
      </c>
      <c r="Q47" s="120">
        <f t="shared" si="61"/>
        <v>2224</v>
      </c>
      <c r="R47" s="120">
        <f t="shared" si="62"/>
        <v>2242</v>
      </c>
      <c r="S47" s="120">
        <f t="shared" si="63"/>
        <v>2250</v>
      </c>
      <c r="T47" s="44">
        <v>1</v>
      </c>
    </row>
    <row r="48" spans="1:20" ht="15" customHeight="1" x14ac:dyDescent="0.25">
      <c r="A48" s="173"/>
      <c r="B48" s="117">
        <v>820</v>
      </c>
      <c r="C48" s="117">
        <f t="shared" si="44"/>
        <v>828</v>
      </c>
      <c r="D48" s="117">
        <f t="shared" si="45"/>
        <v>844</v>
      </c>
      <c r="E48" s="117">
        <f t="shared" si="46"/>
        <v>852</v>
      </c>
      <c r="F48" s="117">
        <f t="shared" si="47"/>
        <v>855</v>
      </c>
      <c r="G48" s="117">
        <v>900</v>
      </c>
      <c r="H48" s="117">
        <v>905</v>
      </c>
      <c r="I48" s="117">
        <v>910</v>
      </c>
      <c r="J48" s="118">
        <v>1</v>
      </c>
      <c r="K48" s="173"/>
      <c r="L48" s="119">
        <v>2330</v>
      </c>
      <c r="M48" s="120">
        <f t="shared" si="57"/>
        <v>2335</v>
      </c>
      <c r="N48" s="120">
        <f t="shared" si="58"/>
        <v>2338</v>
      </c>
      <c r="O48" s="120">
        <f t="shared" si="59"/>
        <v>2343</v>
      </c>
      <c r="P48" s="120">
        <f t="shared" si="60"/>
        <v>2346</v>
      </c>
      <c r="Q48" s="120">
        <f t="shared" si="61"/>
        <v>2354</v>
      </c>
      <c r="R48" s="120">
        <v>2412</v>
      </c>
      <c r="S48" s="120">
        <v>2420</v>
      </c>
      <c r="T48" s="44">
        <v>1</v>
      </c>
    </row>
    <row r="49" spans="1:20" ht="15" customHeight="1" x14ac:dyDescent="0.25">
      <c r="A49" s="173"/>
      <c r="B49" s="117">
        <v>900</v>
      </c>
      <c r="C49" s="117">
        <f t="shared" si="44"/>
        <v>908</v>
      </c>
      <c r="D49" s="117">
        <f t="shared" si="45"/>
        <v>924</v>
      </c>
      <c r="E49" s="117">
        <f t="shared" si="46"/>
        <v>932</v>
      </c>
      <c r="F49" s="117">
        <f t="shared" si="47"/>
        <v>935</v>
      </c>
      <c r="G49" s="117">
        <f t="shared" si="48"/>
        <v>940</v>
      </c>
      <c r="H49" s="117">
        <f t="shared" si="49"/>
        <v>945</v>
      </c>
      <c r="I49" s="117">
        <f t="shared" si="50"/>
        <v>950</v>
      </c>
      <c r="J49" s="118">
        <v>1</v>
      </c>
      <c r="K49" s="173"/>
      <c r="L49" s="119" t="s">
        <v>76</v>
      </c>
      <c r="M49" s="120" t="s">
        <v>76</v>
      </c>
      <c r="N49" s="120" t="s">
        <v>76</v>
      </c>
      <c r="O49" s="120" t="s">
        <v>76</v>
      </c>
      <c r="P49" s="120" t="s">
        <v>76</v>
      </c>
      <c r="Q49" s="120" t="s">
        <v>76</v>
      </c>
      <c r="R49" s="120" t="s">
        <v>76</v>
      </c>
      <c r="S49" s="120" t="s">
        <v>76</v>
      </c>
      <c r="T49" s="44" t="s">
        <v>21</v>
      </c>
    </row>
    <row r="50" spans="1:20" ht="15" customHeight="1" x14ac:dyDescent="0.25">
      <c r="A50" s="173"/>
      <c r="B50" s="117">
        <v>910</v>
      </c>
      <c r="C50" s="117">
        <f t="shared" si="44"/>
        <v>918</v>
      </c>
      <c r="D50" s="117">
        <f t="shared" si="45"/>
        <v>934</v>
      </c>
      <c r="E50" s="117">
        <f t="shared" si="46"/>
        <v>942</v>
      </c>
      <c r="F50" s="117">
        <f t="shared" si="47"/>
        <v>945</v>
      </c>
      <c r="G50" s="117">
        <f t="shared" si="48"/>
        <v>950</v>
      </c>
      <c r="H50" s="117">
        <f t="shared" si="49"/>
        <v>955</v>
      </c>
      <c r="I50" s="117">
        <v>1000</v>
      </c>
      <c r="J50" s="118">
        <v>1</v>
      </c>
      <c r="K50" s="173"/>
      <c r="L50" s="119" t="s">
        <v>76</v>
      </c>
      <c r="M50" s="120" t="s">
        <v>76</v>
      </c>
      <c r="N50" s="120" t="s">
        <v>76</v>
      </c>
      <c r="O50" s="120" t="s">
        <v>76</v>
      </c>
      <c r="P50" s="120" t="s">
        <v>76</v>
      </c>
      <c r="Q50" s="120" t="s">
        <v>76</v>
      </c>
      <c r="R50" s="120" t="s">
        <v>76</v>
      </c>
      <c r="S50" s="120" t="s">
        <v>76</v>
      </c>
      <c r="T50" s="44" t="s">
        <v>21</v>
      </c>
    </row>
    <row r="51" spans="1:20" ht="15" customHeight="1" thickBot="1" x14ac:dyDescent="0.3">
      <c r="A51" s="177"/>
      <c r="B51" s="128">
        <v>1300</v>
      </c>
      <c r="C51" s="128">
        <f t="shared" si="44"/>
        <v>1308</v>
      </c>
      <c r="D51" s="128">
        <f t="shared" si="45"/>
        <v>1324</v>
      </c>
      <c r="E51" s="128">
        <f t="shared" si="46"/>
        <v>1332</v>
      </c>
      <c r="F51" s="128">
        <f t="shared" si="47"/>
        <v>1335</v>
      </c>
      <c r="G51" s="128">
        <f t="shared" si="48"/>
        <v>1340</v>
      </c>
      <c r="H51" s="128">
        <f t="shared" si="49"/>
        <v>1345</v>
      </c>
      <c r="I51" s="128">
        <f t="shared" si="50"/>
        <v>1350</v>
      </c>
      <c r="J51" s="129">
        <v>1</v>
      </c>
      <c r="K51" s="177"/>
      <c r="L51" s="130" t="s">
        <v>76</v>
      </c>
      <c r="M51" s="131" t="s">
        <v>76</v>
      </c>
      <c r="N51" s="131" t="s">
        <v>76</v>
      </c>
      <c r="O51" s="131" t="s">
        <v>76</v>
      </c>
      <c r="P51" s="131" t="s">
        <v>76</v>
      </c>
      <c r="Q51" s="131" t="s">
        <v>76</v>
      </c>
      <c r="R51" s="131" t="s">
        <v>76</v>
      </c>
      <c r="S51" s="131" t="s">
        <v>76</v>
      </c>
      <c r="T51" s="77" t="s">
        <v>21</v>
      </c>
    </row>
    <row r="52" spans="1:20" ht="15" customHeight="1" thickTop="1" x14ac:dyDescent="0.25">
      <c r="A52" s="170" t="s">
        <v>83</v>
      </c>
      <c r="B52" s="33">
        <v>630</v>
      </c>
      <c r="C52" s="33">
        <f t="shared" si="44"/>
        <v>638</v>
      </c>
      <c r="D52" s="33">
        <f t="shared" ref="D52" si="64">B52+24</f>
        <v>654</v>
      </c>
      <c r="E52" s="33">
        <v>702</v>
      </c>
      <c r="F52" s="33">
        <v>705</v>
      </c>
      <c r="G52" s="33">
        <v>710</v>
      </c>
      <c r="H52" s="33">
        <v>715</v>
      </c>
      <c r="I52" s="33">
        <v>720</v>
      </c>
      <c r="J52" s="115">
        <v>1</v>
      </c>
      <c r="K52" s="170" t="s">
        <v>83</v>
      </c>
      <c r="L52" s="33">
        <v>1750</v>
      </c>
      <c r="M52" s="37">
        <f t="shared" ref="M52:M55" si="65">L52+5</f>
        <v>1755</v>
      </c>
      <c r="N52" s="37">
        <f t="shared" ref="N52:N55" si="66">L52+8</f>
        <v>1758</v>
      </c>
      <c r="O52" s="37">
        <v>1803</v>
      </c>
      <c r="P52" s="37">
        <v>1806</v>
      </c>
      <c r="Q52" s="37">
        <v>1814</v>
      </c>
      <c r="R52" s="37">
        <v>1832</v>
      </c>
      <c r="S52" s="37">
        <v>1840</v>
      </c>
      <c r="T52" s="21">
        <v>1</v>
      </c>
    </row>
    <row r="53" spans="1:20" ht="15" customHeight="1" x14ac:dyDescent="0.25">
      <c r="A53" s="170"/>
      <c r="B53" s="33">
        <v>700</v>
      </c>
      <c r="C53" s="33">
        <f t="shared" si="44"/>
        <v>708</v>
      </c>
      <c r="D53" s="33">
        <f t="shared" si="45"/>
        <v>724</v>
      </c>
      <c r="E53" s="33">
        <f t="shared" si="46"/>
        <v>732</v>
      </c>
      <c r="F53" s="33">
        <f t="shared" si="47"/>
        <v>735</v>
      </c>
      <c r="G53" s="33">
        <f t="shared" si="48"/>
        <v>740</v>
      </c>
      <c r="H53" s="33">
        <f t="shared" si="49"/>
        <v>745</v>
      </c>
      <c r="I53" s="33">
        <f t="shared" si="50"/>
        <v>750</v>
      </c>
      <c r="J53" s="115">
        <v>1</v>
      </c>
      <c r="K53" s="170"/>
      <c r="L53" s="34">
        <v>1800</v>
      </c>
      <c r="M53" s="36">
        <f t="shared" si="65"/>
        <v>1805</v>
      </c>
      <c r="N53" s="36">
        <f t="shared" si="66"/>
        <v>1808</v>
      </c>
      <c r="O53" s="36">
        <f t="shared" ref="O53:O55" si="67">L53+13</f>
        <v>1813</v>
      </c>
      <c r="P53" s="36">
        <f t="shared" ref="P53:P55" si="68">L53+16</f>
        <v>1816</v>
      </c>
      <c r="Q53" s="36">
        <f t="shared" ref="Q53:Q55" si="69">L53+24</f>
        <v>1824</v>
      </c>
      <c r="R53" s="36">
        <f t="shared" ref="R53:R54" si="70">L53+42</f>
        <v>1842</v>
      </c>
      <c r="S53" s="36">
        <f t="shared" ref="S53" si="71">L53+50</f>
        <v>1850</v>
      </c>
      <c r="T53" s="13">
        <v>2</v>
      </c>
    </row>
    <row r="54" spans="1:20" ht="15" customHeight="1" x14ac:dyDescent="0.25">
      <c r="A54" s="170"/>
      <c r="B54" s="33">
        <v>710</v>
      </c>
      <c r="C54" s="33">
        <f t="shared" si="44"/>
        <v>718</v>
      </c>
      <c r="D54" s="33">
        <f t="shared" si="45"/>
        <v>734</v>
      </c>
      <c r="E54" s="33">
        <f t="shared" si="46"/>
        <v>742</v>
      </c>
      <c r="F54" s="33">
        <f t="shared" si="47"/>
        <v>745</v>
      </c>
      <c r="G54" s="33">
        <f t="shared" si="48"/>
        <v>750</v>
      </c>
      <c r="H54" s="33">
        <f t="shared" si="49"/>
        <v>755</v>
      </c>
      <c r="I54" s="33">
        <v>800</v>
      </c>
      <c r="J54" s="115">
        <v>1</v>
      </c>
      <c r="K54" s="170"/>
      <c r="L54" s="34">
        <v>1810</v>
      </c>
      <c r="M54" s="36">
        <f t="shared" si="65"/>
        <v>1815</v>
      </c>
      <c r="N54" s="36">
        <f t="shared" si="66"/>
        <v>1818</v>
      </c>
      <c r="O54" s="36">
        <f t="shared" si="67"/>
        <v>1823</v>
      </c>
      <c r="P54" s="36">
        <f t="shared" si="68"/>
        <v>1826</v>
      </c>
      <c r="Q54" s="36">
        <f t="shared" si="69"/>
        <v>1834</v>
      </c>
      <c r="R54" s="36">
        <f t="shared" si="70"/>
        <v>1852</v>
      </c>
      <c r="S54" s="36">
        <v>1900</v>
      </c>
      <c r="T54" s="13">
        <v>2</v>
      </c>
    </row>
    <row r="55" spans="1:20" ht="15" customHeight="1" x14ac:dyDescent="0.25">
      <c r="A55" s="170"/>
      <c r="B55" s="33">
        <v>720</v>
      </c>
      <c r="C55" s="33">
        <f t="shared" si="44"/>
        <v>728</v>
      </c>
      <c r="D55" s="33">
        <f t="shared" si="45"/>
        <v>744</v>
      </c>
      <c r="E55" s="33">
        <f t="shared" si="46"/>
        <v>752</v>
      </c>
      <c r="F55" s="33">
        <f t="shared" si="47"/>
        <v>755</v>
      </c>
      <c r="G55" s="33">
        <v>800</v>
      </c>
      <c r="H55" s="33">
        <v>805</v>
      </c>
      <c r="I55" s="33">
        <v>810</v>
      </c>
      <c r="J55" s="115">
        <v>1</v>
      </c>
      <c r="K55" s="170"/>
      <c r="L55" s="34">
        <v>1820</v>
      </c>
      <c r="M55" s="36">
        <f t="shared" si="65"/>
        <v>1825</v>
      </c>
      <c r="N55" s="36">
        <f t="shared" si="66"/>
        <v>1828</v>
      </c>
      <c r="O55" s="36">
        <f t="shared" si="67"/>
        <v>1833</v>
      </c>
      <c r="P55" s="36">
        <f t="shared" si="68"/>
        <v>1836</v>
      </c>
      <c r="Q55" s="36">
        <f t="shared" si="69"/>
        <v>1844</v>
      </c>
      <c r="R55" s="36">
        <v>1902</v>
      </c>
      <c r="S55" s="36">
        <v>1910</v>
      </c>
      <c r="T55" s="13">
        <v>2</v>
      </c>
    </row>
    <row r="56" spans="1:20" ht="15" customHeight="1" x14ac:dyDescent="0.25">
      <c r="A56" s="170"/>
      <c r="B56" s="33">
        <v>800</v>
      </c>
      <c r="C56" s="33">
        <f t="shared" si="44"/>
        <v>808</v>
      </c>
      <c r="D56" s="33">
        <f t="shared" si="45"/>
        <v>824</v>
      </c>
      <c r="E56" s="33">
        <f t="shared" si="46"/>
        <v>832</v>
      </c>
      <c r="F56" s="33">
        <f t="shared" si="47"/>
        <v>835</v>
      </c>
      <c r="G56" s="33">
        <f t="shared" si="48"/>
        <v>840</v>
      </c>
      <c r="H56" s="33">
        <f t="shared" si="49"/>
        <v>845</v>
      </c>
      <c r="I56" s="33">
        <f t="shared" si="50"/>
        <v>850</v>
      </c>
      <c r="J56" s="115">
        <v>1</v>
      </c>
      <c r="K56" s="170"/>
      <c r="L56" s="34">
        <v>1900</v>
      </c>
      <c r="M56" s="36">
        <f t="shared" si="57"/>
        <v>1905</v>
      </c>
      <c r="N56" s="36">
        <f t="shared" si="58"/>
        <v>1908</v>
      </c>
      <c r="O56" s="36">
        <f t="shared" si="59"/>
        <v>1913</v>
      </c>
      <c r="P56" s="36">
        <f t="shared" si="60"/>
        <v>1916</v>
      </c>
      <c r="Q56" s="36">
        <f t="shared" si="61"/>
        <v>1924</v>
      </c>
      <c r="R56" s="36">
        <f t="shared" si="62"/>
        <v>1942</v>
      </c>
      <c r="S56" s="36">
        <f t="shared" si="63"/>
        <v>1950</v>
      </c>
      <c r="T56" s="13">
        <v>1</v>
      </c>
    </row>
    <row r="57" spans="1:20" ht="15" customHeight="1" x14ac:dyDescent="0.25">
      <c r="A57" s="170"/>
      <c r="B57" s="33">
        <v>810</v>
      </c>
      <c r="C57" s="33">
        <f t="shared" si="44"/>
        <v>818</v>
      </c>
      <c r="D57" s="33">
        <f t="shared" si="45"/>
        <v>834</v>
      </c>
      <c r="E57" s="33">
        <f t="shared" si="46"/>
        <v>842</v>
      </c>
      <c r="F57" s="33">
        <f t="shared" si="47"/>
        <v>845</v>
      </c>
      <c r="G57" s="33">
        <f t="shared" si="48"/>
        <v>850</v>
      </c>
      <c r="H57" s="33">
        <f t="shared" si="49"/>
        <v>855</v>
      </c>
      <c r="I57" s="33">
        <v>900</v>
      </c>
      <c r="J57" s="115">
        <v>1</v>
      </c>
      <c r="K57" s="170"/>
      <c r="L57" s="34">
        <v>2000</v>
      </c>
      <c r="M57" s="36">
        <f t="shared" si="57"/>
        <v>2005</v>
      </c>
      <c r="N57" s="36">
        <f t="shared" si="58"/>
        <v>2008</v>
      </c>
      <c r="O57" s="36">
        <f t="shared" si="59"/>
        <v>2013</v>
      </c>
      <c r="P57" s="36">
        <f t="shared" si="60"/>
        <v>2016</v>
      </c>
      <c r="Q57" s="36">
        <f t="shared" si="61"/>
        <v>2024</v>
      </c>
      <c r="R57" s="36">
        <f t="shared" si="62"/>
        <v>2042</v>
      </c>
      <c r="S57" s="36">
        <f t="shared" si="63"/>
        <v>2050</v>
      </c>
      <c r="T57" s="13">
        <v>1</v>
      </c>
    </row>
    <row r="58" spans="1:20" ht="15" customHeight="1" x14ac:dyDescent="0.25">
      <c r="A58" s="170"/>
      <c r="B58" s="33">
        <v>820</v>
      </c>
      <c r="C58" s="33">
        <f t="shared" si="44"/>
        <v>828</v>
      </c>
      <c r="D58" s="33">
        <f t="shared" si="45"/>
        <v>844</v>
      </c>
      <c r="E58" s="33">
        <f t="shared" si="46"/>
        <v>852</v>
      </c>
      <c r="F58" s="33">
        <f t="shared" si="47"/>
        <v>855</v>
      </c>
      <c r="G58" s="33">
        <v>900</v>
      </c>
      <c r="H58" s="33">
        <v>905</v>
      </c>
      <c r="I58" s="33">
        <v>910</v>
      </c>
      <c r="J58" s="115">
        <v>1</v>
      </c>
      <c r="K58" s="170"/>
      <c r="L58" s="34">
        <v>2100</v>
      </c>
      <c r="M58" s="36">
        <f t="shared" si="57"/>
        <v>2105</v>
      </c>
      <c r="N58" s="36">
        <f t="shared" si="58"/>
        <v>2108</v>
      </c>
      <c r="O58" s="36">
        <f t="shared" si="59"/>
        <v>2113</v>
      </c>
      <c r="P58" s="36">
        <f t="shared" si="60"/>
        <v>2116</v>
      </c>
      <c r="Q58" s="36">
        <f t="shared" si="61"/>
        <v>2124</v>
      </c>
      <c r="R58" s="36">
        <f t="shared" si="62"/>
        <v>2142</v>
      </c>
      <c r="S58" s="36">
        <f t="shared" si="63"/>
        <v>2150</v>
      </c>
      <c r="T58" s="13">
        <v>1</v>
      </c>
    </row>
    <row r="59" spans="1:20" ht="15" customHeight="1" x14ac:dyDescent="0.25">
      <c r="A59" s="170"/>
      <c r="B59" s="33">
        <v>900</v>
      </c>
      <c r="C59" s="33">
        <f t="shared" si="44"/>
        <v>908</v>
      </c>
      <c r="D59" s="33">
        <f t="shared" si="45"/>
        <v>924</v>
      </c>
      <c r="E59" s="33">
        <f t="shared" si="46"/>
        <v>932</v>
      </c>
      <c r="F59" s="33">
        <f t="shared" si="47"/>
        <v>935</v>
      </c>
      <c r="G59" s="33">
        <f t="shared" si="48"/>
        <v>940</v>
      </c>
      <c r="H59" s="33">
        <f t="shared" si="49"/>
        <v>945</v>
      </c>
      <c r="I59" s="33">
        <f t="shared" si="50"/>
        <v>950</v>
      </c>
      <c r="J59" s="115">
        <v>1</v>
      </c>
      <c r="K59" s="170"/>
      <c r="L59" s="34">
        <v>2200</v>
      </c>
      <c r="M59" s="36">
        <f t="shared" si="57"/>
        <v>2205</v>
      </c>
      <c r="N59" s="36">
        <f t="shared" si="58"/>
        <v>2208</v>
      </c>
      <c r="O59" s="36">
        <f t="shared" si="59"/>
        <v>2213</v>
      </c>
      <c r="P59" s="36">
        <f t="shared" si="60"/>
        <v>2216</v>
      </c>
      <c r="Q59" s="36">
        <f t="shared" si="61"/>
        <v>2224</v>
      </c>
      <c r="R59" s="36">
        <f t="shared" si="62"/>
        <v>2242</v>
      </c>
      <c r="S59" s="36">
        <f t="shared" si="63"/>
        <v>2250</v>
      </c>
      <c r="T59" s="13">
        <v>1</v>
      </c>
    </row>
    <row r="60" spans="1:20" ht="15" customHeight="1" x14ac:dyDescent="0.25">
      <c r="A60" s="170"/>
      <c r="B60" s="33">
        <v>910</v>
      </c>
      <c r="C60" s="33">
        <f t="shared" si="44"/>
        <v>918</v>
      </c>
      <c r="D60" s="33">
        <f t="shared" si="45"/>
        <v>934</v>
      </c>
      <c r="E60" s="33">
        <f t="shared" si="46"/>
        <v>942</v>
      </c>
      <c r="F60" s="33">
        <f t="shared" si="47"/>
        <v>945</v>
      </c>
      <c r="G60" s="33">
        <f t="shared" si="48"/>
        <v>950</v>
      </c>
      <c r="H60" s="33">
        <f t="shared" si="49"/>
        <v>955</v>
      </c>
      <c r="I60" s="33">
        <v>1000</v>
      </c>
      <c r="J60" s="115">
        <v>1</v>
      </c>
      <c r="K60" s="170"/>
      <c r="L60" s="34">
        <v>2330</v>
      </c>
      <c r="M60" s="36">
        <f t="shared" si="57"/>
        <v>2335</v>
      </c>
      <c r="N60" s="36">
        <f t="shared" ref="N60" si="72">L60+8</f>
        <v>2338</v>
      </c>
      <c r="O60" s="36">
        <f t="shared" ref="O60" si="73">L60+13</f>
        <v>2343</v>
      </c>
      <c r="P60" s="36">
        <f t="shared" ref="P60" si="74">L60+16</f>
        <v>2346</v>
      </c>
      <c r="Q60" s="36">
        <f t="shared" ref="Q60" si="75">L60+24</f>
        <v>2354</v>
      </c>
      <c r="R60" s="36">
        <v>2412</v>
      </c>
      <c r="S60" s="36">
        <v>2420</v>
      </c>
      <c r="T60" s="13">
        <v>1</v>
      </c>
    </row>
    <row r="61" spans="1:20" ht="15" customHeight="1" thickBot="1" x14ac:dyDescent="0.3">
      <c r="A61" s="170"/>
      <c r="B61" s="121">
        <v>1300</v>
      </c>
      <c r="C61" s="121">
        <f t="shared" si="44"/>
        <v>1308</v>
      </c>
      <c r="D61" s="121">
        <f t="shared" si="45"/>
        <v>1324</v>
      </c>
      <c r="E61" s="121">
        <f t="shared" si="46"/>
        <v>1332</v>
      </c>
      <c r="F61" s="121">
        <f t="shared" si="47"/>
        <v>1335</v>
      </c>
      <c r="G61" s="121">
        <f t="shared" si="48"/>
        <v>1340</v>
      </c>
      <c r="H61" s="121">
        <f t="shared" si="49"/>
        <v>1345</v>
      </c>
      <c r="I61" s="121">
        <f t="shared" si="50"/>
        <v>1350</v>
      </c>
      <c r="J61" s="122">
        <v>1</v>
      </c>
      <c r="K61" s="170"/>
      <c r="L61" s="123" t="s">
        <v>76</v>
      </c>
      <c r="M61" s="124" t="s">
        <v>76</v>
      </c>
      <c r="N61" s="124" t="s">
        <v>76</v>
      </c>
      <c r="O61" s="124" t="s">
        <v>76</v>
      </c>
      <c r="P61" s="124" t="s">
        <v>76</v>
      </c>
      <c r="Q61" s="124" t="s">
        <v>76</v>
      </c>
      <c r="R61" s="124" t="s">
        <v>76</v>
      </c>
      <c r="S61" s="124" t="s">
        <v>76</v>
      </c>
      <c r="T61" s="20" t="s">
        <v>21</v>
      </c>
    </row>
    <row r="62" spans="1:20" ht="15" customHeight="1" thickTop="1" x14ac:dyDescent="0.25">
      <c r="A62" s="176" t="s">
        <v>12</v>
      </c>
      <c r="B62" s="125">
        <v>630</v>
      </c>
      <c r="C62" s="125">
        <f t="shared" si="44"/>
        <v>638</v>
      </c>
      <c r="D62" s="125">
        <f t="shared" ref="D62" si="76">B62+24</f>
        <v>654</v>
      </c>
      <c r="E62" s="125">
        <v>702</v>
      </c>
      <c r="F62" s="125">
        <v>705</v>
      </c>
      <c r="G62" s="125">
        <v>710</v>
      </c>
      <c r="H62" s="125">
        <v>715</v>
      </c>
      <c r="I62" s="125">
        <v>720</v>
      </c>
      <c r="J62" s="126">
        <v>1</v>
      </c>
      <c r="K62" s="176" t="s">
        <v>12</v>
      </c>
      <c r="L62" s="125">
        <v>1750</v>
      </c>
      <c r="M62" s="127">
        <f t="shared" ref="M62:M65" si="77">L62+5</f>
        <v>1755</v>
      </c>
      <c r="N62" s="127">
        <f t="shared" ref="N62:N65" si="78">L62+8</f>
        <v>1758</v>
      </c>
      <c r="O62" s="127">
        <v>1803</v>
      </c>
      <c r="P62" s="127">
        <v>1806</v>
      </c>
      <c r="Q62" s="127">
        <v>1814</v>
      </c>
      <c r="R62" s="127">
        <v>1832</v>
      </c>
      <c r="S62" s="127">
        <v>1840</v>
      </c>
      <c r="T62" s="74">
        <v>1</v>
      </c>
    </row>
    <row r="63" spans="1:20" ht="15" customHeight="1" x14ac:dyDescent="0.25">
      <c r="A63" s="173"/>
      <c r="B63" s="117">
        <v>700</v>
      </c>
      <c r="C63" s="117">
        <f t="shared" si="44"/>
        <v>708</v>
      </c>
      <c r="D63" s="117">
        <f t="shared" si="45"/>
        <v>724</v>
      </c>
      <c r="E63" s="117">
        <f t="shared" si="46"/>
        <v>732</v>
      </c>
      <c r="F63" s="117">
        <f t="shared" si="47"/>
        <v>735</v>
      </c>
      <c r="G63" s="117">
        <f t="shared" si="48"/>
        <v>740</v>
      </c>
      <c r="H63" s="117">
        <f t="shared" si="49"/>
        <v>745</v>
      </c>
      <c r="I63" s="117">
        <f t="shared" si="50"/>
        <v>750</v>
      </c>
      <c r="J63" s="118">
        <v>1</v>
      </c>
      <c r="K63" s="173"/>
      <c r="L63" s="119">
        <v>1800</v>
      </c>
      <c r="M63" s="120">
        <f t="shared" si="77"/>
        <v>1805</v>
      </c>
      <c r="N63" s="120">
        <f t="shared" si="78"/>
        <v>1808</v>
      </c>
      <c r="O63" s="120">
        <f t="shared" ref="O63:O65" si="79">L63+13</f>
        <v>1813</v>
      </c>
      <c r="P63" s="120">
        <f t="shared" ref="P63:P65" si="80">L63+16</f>
        <v>1816</v>
      </c>
      <c r="Q63" s="120">
        <f t="shared" ref="Q63:Q65" si="81">L63+24</f>
        <v>1824</v>
      </c>
      <c r="R63" s="120">
        <f t="shared" ref="R63:R64" si="82">L63+42</f>
        <v>1842</v>
      </c>
      <c r="S63" s="120">
        <f t="shared" ref="S63" si="83">L63+50</f>
        <v>1850</v>
      </c>
      <c r="T63" s="44">
        <v>2</v>
      </c>
    </row>
    <row r="64" spans="1:20" ht="15" customHeight="1" x14ac:dyDescent="0.25">
      <c r="A64" s="173"/>
      <c r="B64" s="117">
        <v>800</v>
      </c>
      <c r="C64" s="117">
        <f t="shared" si="44"/>
        <v>808</v>
      </c>
      <c r="D64" s="117">
        <f t="shared" si="45"/>
        <v>824</v>
      </c>
      <c r="E64" s="117">
        <f t="shared" si="46"/>
        <v>832</v>
      </c>
      <c r="F64" s="117">
        <f t="shared" si="47"/>
        <v>835</v>
      </c>
      <c r="G64" s="117">
        <f t="shared" si="48"/>
        <v>840</v>
      </c>
      <c r="H64" s="117">
        <f t="shared" si="49"/>
        <v>845</v>
      </c>
      <c r="I64" s="117">
        <f t="shared" si="50"/>
        <v>850</v>
      </c>
      <c r="J64" s="118">
        <v>1</v>
      </c>
      <c r="K64" s="173"/>
      <c r="L64" s="119">
        <v>1810</v>
      </c>
      <c r="M64" s="120">
        <f t="shared" si="77"/>
        <v>1815</v>
      </c>
      <c r="N64" s="120">
        <f t="shared" si="78"/>
        <v>1818</v>
      </c>
      <c r="O64" s="120">
        <f t="shared" si="79"/>
        <v>1823</v>
      </c>
      <c r="P64" s="120">
        <f t="shared" si="80"/>
        <v>1826</v>
      </c>
      <c r="Q64" s="120">
        <f t="shared" si="81"/>
        <v>1834</v>
      </c>
      <c r="R64" s="120">
        <f t="shared" si="82"/>
        <v>1852</v>
      </c>
      <c r="S64" s="120">
        <v>1900</v>
      </c>
      <c r="T64" s="44">
        <v>2</v>
      </c>
    </row>
    <row r="65" spans="1:20" ht="15" customHeight="1" x14ac:dyDescent="0.25">
      <c r="A65" s="173"/>
      <c r="B65" s="117">
        <v>810</v>
      </c>
      <c r="C65" s="117">
        <f t="shared" si="44"/>
        <v>818</v>
      </c>
      <c r="D65" s="117">
        <f t="shared" si="45"/>
        <v>834</v>
      </c>
      <c r="E65" s="117">
        <f t="shared" si="46"/>
        <v>842</v>
      </c>
      <c r="F65" s="117">
        <f t="shared" si="47"/>
        <v>845</v>
      </c>
      <c r="G65" s="117">
        <f t="shared" si="48"/>
        <v>850</v>
      </c>
      <c r="H65" s="117">
        <f t="shared" si="49"/>
        <v>855</v>
      </c>
      <c r="I65" s="117">
        <v>900</v>
      </c>
      <c r="J65" s="118">
        <v>1</v>
      </c>
      <c r="K65" s="173"/>
      <c r="L65" s="119">
        <v>1820</v>
      </c>
      <c r="M65" s="120">
        <f t="shared" si="77"/>
        <v>1825</v>
      </c>
      <c r="N65" s="120">
        <f t="shared" si="78"/>
        <v>1828</v>
      </c>
      <c r="O65" s="120">
        <f t="shared" si="79"/>
        <v>1833</v>
      </c>
      <c r="P65" s="120">
        <f t="shared" si="80"/>
        <v>1836</v>
      </c>
      <c r="Q65" s="120">
        <f t="shared" si="81"/>
        <v>1844</v>
      </c>
      <c r="R65" s="120">
        <v>1902</v>
      </c>
      <c r="S65" s="120">
        <v>1910</v>
      </c>
      <c r="T65" s="44">
        <v>1</v>
      </c>
    </row>
    <row r="66" spans="1:20" ht="15" customHeight="1" x14ac:dyDescent="0.25">
      <c r="A66" s="173"/>
      <c r="B66" s="117">
        <v>820</v>
      </c>
      <c r="C66" s="117">
        <f t="shared" si="44"/>
        <v>828</v>
      </c>
      <c r="D66" s="117">
        <f t="shared" si="45"/>
        <v>844</v>
      </c>
      <c r="E66" s="117">
        <f t="shared" si="46"/>
        <v>852</v>
      </c>
      <c r="F66" s="117">
        <f t="shared" si="47"/>
        <v>855</v>
      </c>
      <c r="G66" s="117">
        <v>900</v>
      </c>
      <c r="H66" s="117">
        <v>905</v>
      </c>
      <c r="I66" s="117">
        <v>910</v>
      </c>
      <c r="J66" s="118">
        <v>1</v>
      </c>
      <c r="K66" s="173"/>
      <c r="L66" s="119">
        <v>1900</v>
      </c>
      <c r="M66" s="120">
        <f t="shared" si="57"/>
        <v>1905</v>
      </c>
      <c r="N66" s="120">
        <f t="shared" si="58"/>
        <v>1908</v>
      </c>
      <c r="O66" s="120">
        <f t="shared" si="59"/>
        <v>1913</v>
      </c>
      <c r="P66" s="120">
        <f t="shared" si="60"/>
        <v>1916</v>
      </c>
      <c r="Q66" s="120">
        <f t="shared" si="61"/>
        <v>1924</v>
      </c>
      <c r="R66" s="120">
        <f t="shared" si="62"/>
        <v>1942</v>
      </c>
      <c r="S66" s="120">
        <f t="shared" si="63"/>
        <v>1950</v>
      </c>
      <c r="T66" s="44">
        <v>1</v>
      </c>
    </row>
    <row r="67" spans="1:20" ht="15" customHeight="1" x14ac:dyDescent="0.25">
      <c r="A67" s="173"/>
      <c r="B67" s="117">
        <v>900</v>
      </c>
      <c r="C67" s="117">
        <f t="shared" si="44"/>
        <v>908</v>
      </c>
      <c r="D67" s="117">
        <f t="shared" si="45"/>
        <v>924</v>
      </c>
      <c r="E67" s="117">
        <f t="shared" si="46"/>
        <v>932</v>
      </c>
      <c r="F67" s="117">
        <f t="shared" si="47"/>
        <v>935</v>
      </c>
      <c r="G67" s="117">
        <f t="shared" si="48"/>
        <v>940</v>
      </c>
      <c r="H67" s="117">
        <f t="shared" si="49"/>
        <v>945</v>
      </c>
      <c r="I67" s="117">
        <f t="shared" si="50"/>
        <v>950</v>
      </c>
      <c r="J67" s="118">
        <v>1</v>
      </c>
      <c r="K67" s="173"/>
      <c r="L67" s="119">
        <v>2000</v>
      </c>
      <c r="M67" s="120">
        <f t="shared" si="57"/>
        <v>2005</v>
      </c>
      <c r="N67" s="120">
        <f t="shared" si="58"/>
        <v>2008</v>
      </c>
      <c r="O67" s="120">
        <f t="shared" si="59"/>
        <v>2013</v>
      </c>
      <c r="P67" s="120">
        <f t="shared" si="60"/>
        <v>2016</v>
      </c>
      <c r="Q67" s="120">
        <f t="shared" si="61"/>
        <v>2024</v>
      </c>
      <c r="R67" s="120">
        <f t="shared" si="62"/>
        <v>2042</v>
      </c>
      <c r="S67" s="120">
        <f t="shared" si="63"/>
        <v>2050</v>
      </c>
      <c r="T67" s="44">
        <v>1</v>
      </c>
    </row>
    <row r="68" spans="1:20" ht="15" customHeight="1" x14ac:dyDescent="0.25">
      <c r="A68" s="173"/>
      <c r="B68" s="117">
        <v>910</v>
      </c>
      <c r="C68" s="117">
        <f t="shared" si="44"/>
        <v>918</v>
      </c>
      <c r="D68" s="117">
        <f t="shared" si="45"/>
        <v>934</v>
      </c>
      <c r="E68" s="117">
        <f t="shared" si="46"/>
        <v>942</v>
      </c>
      <c r="F68" s="117">
        <f t="shared" si="47"/>
        <v>945</v>
      </c>
      <c r="G68" s="117">
        <f t="shared" si="48"/>
        <v>950</v>
      </c>
      <c r="H68" s="117">
        <f t="shared" si="49"/>
        <v>955</v>
      </c>
      <c r="I68" s="117">
        <v>1000</v>
      </c>
      <c r="J68" s="118">
        <v>1</v>
      </c>
      <c r="K68" s="173"/>
      <c r="L68" s="119">
        <v>2100</v>
      </c>
      <c r="M68" s="120">
        <f t="shared" si="57"/>
        <v>2105</v>
      </c>
      <c r="N68" s="120">
        <f t="shared" si="58"/>
        <v>2108</v>
      </c>
      <c r="O68" s="120">
        <f t="shared" si="59"/>
        <v>2113</v>
      </c>
      <c r="P68" s="120">
        <f t="shared" si="60"/>
        <v>2116</v>
      </c>
      <c r="Q68" s="120">
        <f t="shared" si="61"/>
        <v>2124</v>
      </c>
      <c r="R68" s="120">
        <f t="shared" si="62"/>
        <v>2142</v>
      </c>
      <c r="S68" s="120">
        <f t="shared" si="63"/>
        <v>2150</v>
      </c>
      <c r="T68" s="44">
        <v>1</v>
      </c>
    </row>
    <row r="69" spans="1:20" ht="15" customHeight="1" x14ac:dyDescent="0.25">
      <c r="A69" s="173"/>
      <c r="B69" s="117">
        <v>1300</v>
      </c>
      <c r="C69" s="117">
        <f t="shared" si="44"/>
        <v>1308</v>
      </c>
      <c r="D69" s="117">
        <f t="shared" si="45"/>
        <v>1324</v>
      </c>
      <c r="E69" s="117">
        <f t="shared" si="46"/>
        <v>1332</v>
      </c>
      <c r="F69" s="117">
        <f t="shared" si="47"/>
        <v>1335</v>
      </c>
      <c r="G69" s="117">
        <f t="shared" si="48"/>
        <v>1340</v>
      </c>
      <c r="H69" s="117">
        <f t="shared" si="49"/>
        <v>1345</v>
      </c>
      <c r="I69" s="117">
        <f t="shared" si="50"/>
        <v>1350</v>
      </c>
      <c r="J69" s="118">
        <v>1</v>
      </c>
      <c r="K69" s="173"/>
      <c r="L69" s="119">
        <v>2200</v>
      </c>
      <c r="M69" s="120">
        <f t="shared" si="57"/>
        <v>2205</v>
      </c>
      <c r="N69" s="120">
        <f t="shared" si="58"/>
        <v>2208</v>
      </c>
      <c r="O69" s="120">
        <f t="shared" si="59"/>
        <v>2213</v>
      </c>
      <c r="P69" s="120">
        <f t="shared" si="60"/>
        <v>2216</v>
      </c>
      <c r="Q69" s="120">
        <f t="shared" si="61"/>
        <v>2224</v>
      </c>
      <c r="R69" s="120">
        <f t="shared" si="62"/>
        <v>2242</v>
      </c>
      <c r="S69" s="120">
        <f t="shared" si="63"/>
        <v>2250</v>
      </c>
      <c r="T69" s="44">
        <v>1</v>
      </c>
    </row>
    <row r="70" spans="1:20" ht="15" customHeight="1" thickBot="1" x14ac:dyDescent="0.3">
      <c r="A70" s="177"/>
      <c r="B70" s="128" t="s">
        <v>76</v>
      </c>
      <c r="C70" s="128" t="s">
        <v>76</v>
      </c>
      <c r="D70" s="128" t="s">
        <v>76</v>
      </c>
      <c r="E70" s="128" t="s">
        <v>76</v>
      </c>
      <c r="F70" s="128" t="s">
        <v>76</v>
      </c>
      <c r="G70" s="128" t="s">
        <v>76</v>
      </c>
      <c r="H70" s="128" t="s">
        <v>76</v>
      </c>
      <c r="I70" s="128" t="s">
        <v>76</v>
      </c>
      <c r="J70" s="129" t="s">
        <v>76</v>
      </c>
      <c r="K70" s="177"/>
      <c r="L70" s="130">
        <v>2330</v>
      </c>
      <c r="M70" s="131">
        <f t="shared" si="57"/>
        <v>2335</v>
      </c>
      <c r="N70" s="131">
        <f t="shared" si="58"/>
        <v>2338</v>
      </c>
      <c r="O70" s="131">
        <f t="shared" si="59"/>
        <v>2343</v>
      </c>
      <c r="P70" s="131">
        <f t="shared" si="60"/>
        <v>2346</v>
      </c>
      <c r="Q70" s="131">
        <f t="shared" si="61"/>
        <v>2354</v>
      </c>
      <c r="R70" s="131">
        <v>2412</v>
      </c>
      <c r="S70" s="131">
        <v>2420</v>
      </c>
      <c r="T70" s="77">
        <v>1</v>
      </c>
    </row>
    <row r="71" spans="1:20" ht="15" customHeight="1" thickTop="1" x14ac:dyDescent="0.25">
      <c r="A71" s="170" t="s">
        <v>84</v>
      </c>
      <c r="B71" s="33">
        <v>600</v>
      </c>
      <c r="C71" s="33">
        <f t="shared" ref="C71:C81" si="84">B71+8</f>
        <v>608</v>
      </c>
      <c r="D71" s="33">
        <f t="shared" ref="D71:D81" si="85">B71+24</f>
        <v>624</v>
      </c>
      <c r="E71" s="33">
        <f t="shared" ref="E71:E81" si="86">B71+32</f>
        <v>632</v>
      </c>
      <c r="F71" s="33">
        <f t="shared" ref="F71:F81" si="87">B71+35</f>
        <v>635</v>
      </c>
      <c r="G71" s="33">
        <f t="shared" ref="G71:G81" si="88">B71+40</f>
        <v>640</v>
      </c>
      <c r="H71" s="33">
        <f t="shared" ref="H71:H81" si="89">B71+45</f>
        <v>645</v>
      </c>
      <c r="I71" s="33">
        <f t="shared" ref="I71:I81" si="90">B71+50</f>
        <v>650</v>
      </c>
      <c r="J71" s="115">
        <v>1</v>
      </c>
      <c r="K71" s="170" t="s">
        <v>84</v>
      </c>
      <c r="L71" s="33">
        <v>1750</v>
      </c>
      <c r="M71" s="37">
        <f t="shared" si="57"/>
        <v>1755</v>
      </c>
      <c r="N71" s="37">
        <f t="shared" si="58"/>
        <v>1758</v>
      </c>
      <c r="O71" s="37">
        <v>1803</v>
      </c>
      <c r="P71" s="37">
        <v>1806</v>
      </c>
      <c r="Q71" s="37">
        <v>1814</v>
      </c>
      <c r="R71" s="37">
        <v>1832</v>
      </c>
      <c r="S71" s="37">
        <v>1840</v>
      </c>
      <c r="T71" s="21">
        <v>1</v>
      </c>
    </row>
    <row r="72" spans="1:20" ht="15" customHeight="1" x14ac:dyDescent="0.25">
      <c r="A72" s="170"/>
      <c r="B72" s="33">
        <v>610</v>
      </c>
      <c r="C72" s="33">
        <f t="shared" si="84"/>
        <v>618</v>
      </c>
      <c r="D72" s="33">
        <f t="shared" si="85"/>
        <v>634</v>
      </c>
      <c r="E72" s="33">
        <f t="shared" si="86"/>
        <v>642</v>
      </c>
      <c r="F72" s="33">
        <f t="shared" si="87"/>
        <v>645</v>
      </c>
      <c r="G72" s="33">
        <f t="shared" si="88"/>
        <v>650</v>
      </c>
      <c r="H72" s="33">
        <f t="shared" si="89"/>
        <v>655</v>
      </c>
      <c r="I72" s="33">
        <v>700</v>
      </c>
      <c r="J72" s="115">
        <v>1</v>
      </c>
      <c r="K72" s="170"/>
      <c r="L72" s="34">
        <v>1800</v>
      </c>
      <c r="M72" s="36">
        <f t="shared" si="57"/>
        <v>1805</v>
      </c>
      <c r="N72" s="36">
        <f t="shared" si="58"/>
        <v>1808</v>
      </c>
      <c r="O72" s="36">
        <f t="shared" ref="O72:O74" si="91">L72+13</f>
        <v>1813</v>
      </c>
      <c r="P72" s="36">
        <f t="shared" ref="P72:P74" si="92">L72+16</f>
        <v>1816</v>
      </c>
      <c r="Q72" s="36">
        <f t="shared" ref="Q72:Q74" si="93">L72+24</f>
        <v>1824</v>
      </c>
      <c r="R72" s="36">
        <f t="shared" ref="R72:R73" si="94">L72+42</f>
        <v>1842</v>
      </c>
      <c r="S72" s="36">
        <f t="shared" ref="S72" si="95">L72+50</f>
        <v>1850</v>
      </c>
      <c r="T72" s="13">
        <v>2</v>
      </c>
    </row>
    <row r="73" spans="1:20" ht="15" customHeight="1" x14ac:dyDescent="0.25">
      <c r="A73" s="170"/>
      <c r="B73" s="33">
        <v>620</v>
      </c>
      <c r="C73" s="33">
        <f t="shared" si="84"/>
        <v>628</v>
      </c>
      <c r="D73" s="33">
        <f t="shared" si="85"/>
        <v>644</v>
      </c>
      <c r="E73" s="33">
        <f t="shared" si="86"/>
        <v>652</v>
      </c>
      <c r="F73" s="33">
        <f t="shared" si="87"/>
        <v>655</v>
      </c>
      <c r="G73" s="33">
        <v>700</v>
      </c>
      <c r="H73" s="33">
        <v>705</v>
      </c>
      <c r="I73" s="33">
        <v>710</v>
      </c>
      <c r="J73" s="115">
        <v>1</v>
      </c>
      <c r="K73" s="170"/>
      <c r="L73" s="34">
        <v>1810</v>
      </c>
      <c r="M73" s="36">
        <f t="shared" si="57"/>
        <v>1815</v>
      </c>
      <c r="N73" s="36">
        <f t="shared" si="58"/>
        <v>1818</v>
      </c>
      <c r="O73" s="36">
        <f t="shared" si="91"/>
        <v>1823</v>
      </c>
      <c r="P73" s="36">
        <f t="shared" si="92"/>
        <v>1826</v>
      </c>
      <c r="Q73" s="36">
        <f t="shared" si="93"/>
        <v>1834</v>
      </c>
      <c r="R73" s="36">
        <f t="shared" si="94"/>
        <v>1852</v>
      </c>
      <c r="S73" s="36">
        <v>1900</v>
      </c>
      <c r="T73" s="13">
        <v>2</v>
      </c>
    </row>
    <row r="74" spans="1:20" ht="15" customHeight="1" x14ac:dyDescent="0.25">
      <c r="A74" s="170"/>
      <c r="B74" s="33">
        <v>630</v>
      </c>
      <c r="C74" s="33">
        <f t="shared" si="84"/>
        <v>638</v>
      </c>
      <c r="D74" s="33">
        <f t="shared" si="85"/>
        <v>654</v>
      </c>
      <c r="E74" s="33">
        <v>702</v>
      </c>
      <c r="F74" s="33">
        <v>705</v>
      </c>
      <c r="G74" s="33">
        <v>710</v>
      </c>
      <c r="H74" s="33">
        <v>715</v>
      </c>
      <c r="I74" s="33">
        <v>720</v>
      </c>
      <c r="J74" s="115">
        <v>1</v>
      </c>
      <c r="K74" s="170"/>
      <c r="L74" s="34">
        <v>1820</v>
      </c>
      <c r="M74" s="36">
        <f t="shared" si="57"/>
        <v>1825</v>
      </c>
      <c r="N74" s="36">
        <f t="shared" si="58"/>
        <v>1828</v>
      </c>
      <c r="O74" s="36">
        <f t="shared" si="91"/>
        <v>1833</v>
      </c>
      <c r="P74" s="36">
        <f t="shared" si="92"/>
        <v>1836</v>
      </c>
      <c r="Q74" s="36">
        <f t="shared" si="93"/>
        <v>1844</v>
      </c>
      <c r="R74" s="36">
        <v>1902</v>
      </c>
      <c r="S74" s="36">
        <v>1910</v>
      </c>
      <c r="T74" s="13">
        <v>1</v>
      </c>
    </row>
    <row r="75" spans="1:20" ht="15" customHeight="1" x14ac:dyDescent="0.25">
      <c r="A75" s="170"/>
      <c r="B75" s="33">
        <v>700</v>
      </c>
      <c r="C75" s="33">
        <f t="shared" si="84"/>
        <v>708</v>
      </c>
      <c r="D75" s="33">
        <f t="shared" si="85"/>
        <v>724</v>
      </c>
      <c r="E75" s="33">
        <f t="shared" si="86"/>
        <v>732</v>
      </c>
      <c r="F75" s="33">
        <f t="shared" si="87"/>
        <v>735</v>
      </c>
      <c r="G75" s="33">
        <f t="shared" si="88"/>
        <v>740</v>
      </c>
      <c r="H75" s="33">
        <f t="shared" si="89"/>
        <v>745</v>
      </c>
      <c r="I75" s="33">
        <f t="shared" si="90"/>
        <v>750</v>
      </c>
      <c r="J75" s="115">
        <v>1</v>
      </c>
      <c r="K75" s="170"/>
      <c r="L75" s="34">
        <v>1900</v>
      </c>
      <c r="M75" s="36">
        <f t="shared" ref="M75:M81" si="96">L75+5</f>
        <v>1905</v>
      </c>
      <c r="N75" s="36">
        <f t="shared" ref="N75:N81" si="97">L75+8</f>
        <v>1908</v>
      </c>
      <c r="O75" s="36">
        <f t="shared" ref="O75:O81" si="98">L75+13</f>
        <v>1913</v>
      </c>
      <c r="P75" s="36">
        <f t="shared" ref="P75:P81" si="99">L75+16</f>
        <v>1916</v>
      </c>
      <c r="Q75" s="36">
        <f t="shared" ref="Q75:Q81" si="100">L75+24</f>
        <v>1924</v>
      </c>
      <c r="R75" s="36">
        <f t="shared" ref="R75:R81" si="101">L75+42</f>
        <v>1942</v>
      </c>
      <c r="S75" s="36">
        <f t="shared" ref="S75:S80" si="102">L75+50</f>
        <v>1950</v>
      </c>
      <c r="T75" s="13">
        <v>1</v>
      </c>
    </row>
    <row r="76" spans="1:20" ht="15" customHeight="1" x14ac:dyDescent="0.25">
      <c r="A76" s="170"/>
      <c r="B76" s="33">
        <v>800</v>
      </c>
      <c r="C76" s="33">
        <f t="shared" si="84"/>
        <v>808</v>
      </c>
      <c r="D76" s="33">
        <f t="shared" si="85"/>
        <v>824</v>
      </c>
      <c r="E76" s="33">
        <f t="shared" si="86"/>
        <v>832</v>
      </c>
      <c r="F76" s="33">
        <f t="shared" si="87"/>
        <v>835</v>
      </c>
      <c r="G76" s="33">
        <f t="shared" si="88"/>
        <v>840</v>
      </c>
      <c r="H76" s="33">
        <f t="shared" si="89"/>
        <v>845</v>
      </c>
      <c r="I76" s="33">
        <f t="shared" si="90"/>
        <v>850</v>
      </c>
      <c r="J76" s="115">
        <v>1</v>
      </c>
      <c r="K76" s="170"/>
      <c r="L76" s="34">
        <v>2000</v>
      </c>
      <c r="M76" s="36">
        <f t="shared" si="96"/>
        <v>2005</v>
      </c>
      <c r="N76" s="36">
        <f t="shared" si="97"/>
        <v>2008</v>
      </c>
      <c r="O76" s="36">
        <f t="shared" si="98"/>
        <v>2013</v>
      </c>
      <c r="P76" s="36">
        <f t="shared" si="99"/>
        <v>2016</v>
      </c>
      <c r="Q76" s="36">
        <f t="shared" si="100"/>
        <v>2024</v>
      </c>
      <c r="R76" s="36">
        <f t="shared" si="101"/>
        <v>2042</v>
      </c>
      <c r="S76" s="36">
        <f t="shared" si="102"/>
        <v>2050</v>
      </c>
      <c r="T76" s="13">
        <v>1</v>
      </c>
    </row>
    <row r="77" spans="1:20" ht="15" customHeight="1" x14ac:dyDescent="0.25">
      <c r="A77" s="170"/>
      <c r="B77" s="33">
        <v>810</v>
      </c>
      <c r="C77" s="33">
        <f t="shared" si="84"/>
        <v>818</v>
      </c>
      <c r="D77" s="33">
        <f t="shared" si="85"/>
        <v>834</v>
      </c>
      <c r="E77" s="33">
        <f t="shared" si="86"/>
        <v>842</v>
      </c>
      <c r="F77" s="33">
        <f t="shared" si="87"/>
        <v>845</v>
      </c>
      <c r="G77" s="33">
        <f t="shared" si="88"/>
        <v>850</v>
      </c>
      <c r="H77" s="33">
        <f t="shared" si="89"/>
        <v>855</v>
      </c>
      <c r="I77" s="33">
        <v>900</v>
      </c>
      <c r="J77" s="115">
        <v>1</v>
      </c>
      <c r="K77" s="170"/>
      <c r="L77" s="34">
        <v>2100</v>
      </c>
      <c r="M77" s="36">
        <f t="shared" si="96"/>
        <v>2105</v>
      </c>
      <c r="N77" s="36">
        <f t="shared" si="97"/>
        <v>2108</v>
      </c>
      <c r="O77" s="36">
        <f t="shared" si="98"/>
        <v>2113</v>
      </c>
      <c r="P77" s="36">
        <f t="shared" si="99"/>
        <v>2116</v>
      </c>
      <c r="Q77" s="36">
        <f t="shared" si="100"/>
        <v>2124</v>
      </c>
      <c r="R77" s="36">
        <f t="shared" si="101"/>
        <v>2142</v>
      </c>
      <c r="S77" s="36">
        <f t="shared" si="102"/>
        <v>2150</v>
      </c>
      <c r="T77" s="13">
        <v>1</v>
      </c>
    </row>
    <row r="78" spans="1:20" ht="15" customHeight="1" x14ac:dyDescent="0.25">
      <c r="A78" s="170"/>
      <c r="B78" s="33">
        <v>900</v>
      </c>
      <c r="C78" s="33">
        <f t="shared" si="84"/>
        <v>908</v>
      </c>
      <c r="D78" s="33">
        <f t="shared" si="85"/>
        <v>924</v>
      </c>
      <c r="E78" s="33">
        <f t="shared" si="86"/>
        <v>932</v>
      </c>
      <c r="F78" s="33">
        <f t="shared" si="87"/>
        <v>935</v>
      </c>
      <c r="G78" s="33">
        <f t="shared" si="88"/>
        <v>940</v>
      </c>
      <c r="H78" s="33">
        <f t="shared" si="89"/>
        <v>945</v>
      </c>
      <c r="I78" s="33">
        <f t="shared" si="90"/>
        <v>950</v>
      </c>
      <c r="J78" s="115">
        <v>1</v>
      </c>
      <c r="K78" s="170"/>
      <c r="L78" s="114" t="s">
        <v>76</v>
      </c>
      <c r="M78" s="38" t="s">
        <v>76</v>
      </c>
      <c r="N78" s="38" t="s">
        <v>76</v>
      </c>
      <c r="O78" s="38" t="s">
        <v>76</v>
      </c>
      <c r="P78" s="38" t="s">
        <v>76</v>
      </c>
      <c r="Q78" s="38" t="s">
        <v>76</v>
      </c>
      <c r="R78" s="38" t="s">
        <v>76</v>
      </c>
      <c r="S78" s="38" t="s">
        <v>76</v>
      </c>
      <c r="T78" s="13" t="s">
        <v>21</v>
      </c>
    </row>
    <row r="79" spans="1:20" ht="15" customHeight="1" thickBot="1" x14ac:dyDescent="0.3">
      <c r="A79" s="170"/>
      <c r="B79" s="121">
        <v>1300</v>
      </c>
      <c r="C79" s="121">
        <f t="shared" si="84"/>
        <v>1308</v>
      </c>
      <c r="D79" s="121">
        <f t="shared" si="85"/>
        <v>1324</v>
      </c>
      <c r="E79" s="121">
        <f t="shared" si="86"/>
        <v>1332</v>
      </c>
      <c r="F79" s="121">
        <f t="shared" si="87"/>
        <v>1335</v>
      </c>
      <c r="G79" s="121">
        <f t="shared" si="88"/>
        <v>1340</v>
      </c>
      <c r="H79" s="121">
        <f t="shared" si="89"/>
        <v>1345</v>
      </c>
      <c r="I79" s="121">
        <f t="shared" si="90"/>
        <v>1350</v>
      </c>
      <c r="J79" s="122">
        <v>1</v>
      </c>
      <c r="K79" s="170"/>
      <c r="L79" s="123" t="s">
        <v>76</v>
      </c>
      <c r="M79" s="124" t="s">
        <v>76</v>
      </c>
      <c r="N79" s="124" t="s">
        <v>76</v>
      </c>
      <c r="O79" s="124" t="s">
        <v>76</v>
      </c>
      <c r="P79" s="124" t="s">
        <v>76</v>
      </c>
      <c r="Q79" s="124" t="s">
        <v>76</v>
      </c>
      <c r="R79" s="124" t="s">
        <v>76</v>
      </c>
      <c r="S79" s="124" t="s">
        <v>76</v>
      </c>
      <c r="T79" s="20" t="s">
        <v>21</v>
      </c>
    </row>
    <row r="80" spans="1:20" ht="15" customHeight="1" thickTop="1" x14ac:dyDescent="0.25">
      <c r="A80" s="176" t="s">
        <v>85</v>
      </c>
      <c r="B80" s="127">
        <v>700</v>
      </c>
      <c r="C80" s="127">
        <f t="shared" si="84"/>
        <v>708</v>
      </c>
      <c r="D80" s="127">
        <f t="shared" si="85"/>
        <v>724</v>
      </c>
      <c r="E80" s="127">
        <f t="shared" si="86"/>
        <v>732</v>
      </c>
      <c r="F80" s="127">
        <f t="shared" si="87"/>
        <v>735</v>
      </c>
      <c r="G80" s="127">
        <f t="shared" si="88"/>
        <v>740</v>
      </c>
      <c r="H80" s="127">
        <f t="shared" si="89"/>
        <v>745</v>
      </c>
      <c r="I80" s="127">
        <f t="shared" si="90"/>
        <v>750</v>
      </c>
      <c r="J80" s="108">
        <v>1</v>
      </c>
      <c r="K80" s="176" t="s">
        <v>85</v>
      </c>
      <c r="L80" s="125">
        <v>1800</v>
      </c>
      <c r="M80" s="127">
        <f t="shared" si="96"/>
        <v>1805</v>
      </c>
      <c r="N80" s="127">
        <f t="shared" si="97"/>
        <v>1808</v>
      </c>
      <c r="O80" s="127">
        <f t="shared" si="98"/>
        <v>1813</v>
      </c>
      <c r="P80" s="127">
        <f t="shared" si="99"/>
        <v>1816</v>
      </c>
      <c r="Q80" s="127">
        <f t="shared" si="100"/>
        <v>1824</v>
      </c>
      <c r="R80" s="127">
        <f t="shared" si="101"/>
        <v>1842</v>
      </c>
      <c r="S80" s="127">
        <f t="shared" si="102"/>
        <v>1850</v>
      </c>
      <c r="T80" s="74">
        <v>1</v>
      </c>
    </row>
    <row r="81" spans="1:20" ht="15" customHeight="1" x14ac:dyDescent="0.25">
      <c r="A81" s="192"/>
      <c r="B81" s="120">
        <v>800</v>
      </c>
      <c r="C81" s="120">
        <f t="shared" si="84"/>
        <v>808</v>
      </c>
      <c r="D81" s="120">
        <f t="shared" si="85"/>
        <v>824</v>
      </c>
      <c r="E81" s="120">
        <f t="shared" si="86"/>
        <v>832</v>
      </c>
      <c r="F81" s="120">
        <f t="shared" si="87"/>
        <v>835</v>
      </c>
      <c r="G81" s="120">
        <f t="shared" si="88"/>
        <v>840</v>
      </c>
      <c r="H81" s="120">
        <f t="shared" si="89"/>
        <v>845</v>
      </c>
      <c r="I81" s="120">
        <f t="shared" si="90"/>
        <v>850</v>
      </c>
      <c r="J81" s="109">
        <v>1</v>
      </c>
      <c r="K81" s="192"/>
      <c r="L81" s="119">
        <v>1810</v>
      </c>
      <c r="M81" s="120">
        <f t="shared" si="96"/>
        <v>1815</v>
      </c>
      <c r="N81" s="120">
        <f t="shared" si="97"/>
        <v>1818</v>
      </c>
      <c r="O81" s="120">
        <f t="shared" si="98"/>
        <v>1823</v>
      </c>
      <c r="P81" s="120">
        <f t="shared" si="99"/>
        <v>1826</v>
      </c>
      <c r="Q81" s="120">
        <f t="shared" si="100"/>
        <v>1834</v>
      </c>
      <c r="R81" s="120">
        <f t="shared" si="101"/>
        <v>1852</v>
      </c>
      <c r="S81" s="120">
        <v>1900</v>
      </c>
      <c r="T81" s="44">
        <v>1</v>
      </c>
    </row>
  </sheetData>
  <mergeCells count="29">
    <mergeCell ref="A71:A79"/>
    <mergeCell ref="A80:A81"/>
    <mergeCell ref="K7:K9"/>
    <mergeCell ref="K10:K13"/>
    <mergeCell ref="K14:K19"/>
    <mergeCell ref="A7:A9"/>
    <mergeCell ref="A10:A13"/>
    <mergeCell ref="A14:A19"/>
    <mergeCell ref="A20:A27"/>
    <mergeCell ref="A28:A38"/>
    <mergeCell ref="K80:K81"/>
    <mergeCell ref="K28:K38"/>
    <mergeCell ref="K39:K51"/>
    <mergeCell ref="K52:K61"/>
    <mergeCell ref="K62:K70"/>
    <mergeCell ref="K71:K79"/>
    <mergeCell ref="A1:T1"/>
    <mergeCell ref="A62:A70"/>
    <mergeCell ref="B4:J4"/>
    <mergeCell ref="L4:T4"/>
    <mergeCell ref="C5:H5"/>
    <mergeCell ref="J5:J6"/>
    <mergeCell ref="M5:R5"/>
    <mergeCell ref="T5:T6"/>
    <mergeCell ref="A5:A6"/>
    <mergeCell ref="K5:K6"/>
    <mergeCell ref="K20:K27"/>
    <mergeCell ref="A39:A51"/>
    <mergeCell ref="A52:A61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Q27"/>
  <sheetViews>
    <sheetView workbookViewId="0">
      <selection activeCell="D14" sqref="D14"/>
    </sheetView>
  </sheetViews>
  <sheetFormatPr defaultRowHeight="13.5" x14ac:dyDescent="0.25"/>
  <cols>
    <col min="1" max="1" width="10.7109375" customWidth="1"/>
    <col min="2" max="6" width="12.7109375" customWidth="1"/>
    <col min="8" max="8" width="10.7109375" customWidth="1"/>
    <col min="9" max="13" width="12.7109375" customWidth="1"/>
  </cols>
  <sheetData>
    <row r="1" spans="1:17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"/>
      <c r="P1" s="16"/>
      <c r="Q1" s="16"/>
    </row>
    <row r="3" spans="1:17" s="11" customFormat="1" ht="27.75" customHeight="1" x14ac:dyDescent="0.25">
      <c r="A3" s="11" t="s">
        <v>30</v>
      </c>
    </row>
    <row r="4" spans="1:17" ht="20.100000000000001" customHeight="1" x14ac:dyDescent="0.25">
      <c r="A4" s="28" t="s">
        <v>0</v>
      </c>
      <c r="B4" s="161" t="s">
        <v>28</v>
      </c>
      <c r="C4" s="162"/>
      <c r="D4" s="162"/>
      <c r="E4" s="162"/>
      <c r="F4" s="162"/>
      <c r="G4" s="163"/>
      <c r="H4" s="28" t="s">
        <v>0</v>
      </c>
      <c r="I4" s="162" t="s">
        <v>29</v>
      </c>
      <c r="J4" s="162"/>
      <c r="K4" s="162"/>
      <c r="L4" s="162"/>
      <c r="M4" s="162"/>
      <c r="N4" s="164"/>
    </row>
    <row r="5" spans="1:17" ht="20.100000000000001" customHeight="1" x14ac:dyDescent="0.25">
      <c r="A5" s="165" t="s">
        <v>3</v>
      </c>
      <c r="B5" s="5" t="s">
        <v>4</v>
      </c>
      <c r="C5" s="161" t="s">
        <v>50</v>
      </c>
      <c r="D5" s="162"/>
      <c r="E5" s="164"/>
      <c r="F5" s="5" t="s">
        <v>5</v>
      </c>
      <c r="G5" s="167" t="s">
        <v>27</v>
      </c>
      <c r="H5" s="165" t="s">
        <v>3</v>
      </c>
      <c r="I5" s="5" t="s">
        <v>4</v>
      </c>
      <c r="J5" s="161" t="s">
        <v>50</v>
      </c>
      <c r="K5" s="162"/>
      <c r="L5" s="164"/>
      <c r="M5" s="5" t="s">
        <v>5</v>
      </c>
      <c r="N5" s="165" t="s">
        <v>27</v>
      </c>
    </row>
    <row r="6" spans="1:17" ht="30" customHeight="1" thickBot="1" x14ac:dyDescent="0.3">
      <c r="A6" s="191"/>
      <c r="B6" s="15" t="s">
        <v>51</v>
      </c>
      <c r="C6" s="15" t="s">
        <v>52</v>
      </c>
      <c r="D6" s="15" t="s">
        <v>53</v>
      </c>
      <c r="E6" s="15" t="s">
        <v>54</v>
      </c>
      <c r="F6" s="15" t="s">
        <v>55</v>
      </c>
      <c r="G6" s="190"/>
      <c r="H6" s="191"/>
      <c r="I6" s="15" t="s">
        <v>55</v>
      </c>
      <c r="J6" s="15" t="s">
        <v>54</v>
      </c>
      <c r="K6" s="15" t="s">
        <v>53</v>
      </c>
      <c r="L6" s="15" t="s">
        <v>52</v>
      </c>
      <c r="M6" s="15" t="s">
        <v>51</v>
      </c>
      <c r="N6" s="191"/>
    </row>
    <row r="7" spans="1:17" ht="20.100000000000001" customHeight="1" thickTop="1" x14ac:dyDescent="0.25">
      <c r="A7" s="169" t="s">
        <v>116</v>
      </c>
      <c r="B7" s="99">
        <v>0.29166666666666669</v>
      </c>
      <c r="C7" s="100">
        <v>0.29519675925925926</v>
      </c>
      <c r="D7" s="100">
        <v>0.30578703703703702</v>
      </c>
      <c r="E7" s="100">
        <v>0.30861111111111111</v>
      </c>
      <c r="F7" s="100">
        <v>0.3125</v>
      </c>
      <c r="G7" s="148">
        <v>1</v>
      </c>
      <c r="H7" s="169" t="s">
        <v>116</v>
      </c>
      <c r="I7" s="65">
        <v>0.75</v>
      </c>
      <c r="J7" s="100">
        <v>0.75423611111111111</v>
      </c>
      <c r="K7" s="100">
        <v>0.75706018518518514</v>
      </c>
      <c r="L7" s="100">
        <v>0.76765046296296291</v>
      </c>
      <c r="M7" s="100">
        <v>0.77083333333333337</v>
      </c>
      <c r="N7" s="101">
        <v>1</v>
      </c>
    </row>
    <row r="8" spans="1:17" ht="20.100000000000001" customHeight="1" thickBot="1" x14ac:dyDescent="0.3">
      <c r="A8" s="171"/>
      <c r="B8" s="140">
        <v>0.33333333333333331</v>
      </c>
      <c r="C8" s="59">
        <v>0.33686342592592594</v>
      </c>
      <c r="D8" s="59">
        <v>0.34745370370370371</v>
      </c>
      <c r="E8" s="59">
        <v>0.35027777777777774</v>
      </c>
      <c r="F8" s="59">
        <v>0.35416666666666669</v>
      </c>
      <c r="G8" s="137">
        <v>1</v>
      </c>
      <c r="H8" s="171"/>
      <c r="I8" s="59">
        <v>0.79166666666666663</v>
      </c>
      <c r="J8" s="59">
        <v>0.79590277777777774</v>
      </c>
      <c r="K8" s="59">
        <v>0.79872685185185188</v>
      </c>
      <c r="L8" s="59">
        <v>0.80931712962962965</v>
      </c>
      <c r="M8" s="59">
        <v>0.8125</v>
      </c>
      <c r="N8" s="60">
        <v>1</v>
      </c>
    </row>
    <row r="9" spans="1:17" ht="20.100000000000001" customHeight="1" thickTop="1" x14ac:dyDescent="0.25">
      <c r="A9" s="173" t="s">
        <v>117</v>
      </c>
      <c r="B9" s="145">
        <v>0.29166666666666669</v>
      </c>
      <c r="C9" s="47">
        <v>0.29519675925925926</v>
      </c>
      <c r="D9" s="47">
        <v>0.30578703703703702</v>
      </c>
      <c r="E9" s="47">
        <v>0.30861111111111111</v>
      </c>
      <c r="F9" s="47">
        <v>0.3125</v>
      </c>
      <c r="G9" s="118">
        <v>1</v>
      </c>
      <c r="H9" s="173" t="s">
        <v>117</v>
      </c>
      <c r="I9" s="47">
        <v>0.75</v>
      </c>
      <c r="J9" s="47">
        <v>0.75423611111111111</v>
      </c>
      <c r="K9" s="47">
        <v>0.75706018518518514</v>
      </c>
      <c r="L9" s="47">
        <v>0.76765046296296291</v>
      </c>
      <c r="M9" s="47">
        <v>0.77083333333333337</v>
      </c>
      <c r="N9" s="46">
        <v>1</v>
      </c>
    </row>
    <row r="10" spans="1:17" ht="20.100000000000001" customHeight="1" x14ac:dyDescent="0.25">
      <c r="A10" s="173"/>
      <c r="B10" s="145">
        <v>0.33333333333333331</v>
      </c>
      <c r="C10" s="47">
        <v>0.33686342592592594</v>
      </c>
      <c r="D10" s="47">
        <v>0.34745370370370371</v>
      </c>
      <c r="E10" s="47">
        <v>0.35027777777777774</v>
      </c>
      <c r="F10" s="47">
        <v>0.35416666666666669</v>
      </c>
      <c r="G10" s="118">
        <v>1</v>
      </c>
      <c r="H10" s="173"/>
      <c r="I10" s="47">
        <v>0.79166666666666663</v>
      </c>
      <c r="J10" s="47">
        <v>0.79590277777777774</v>
      </c>
      <c r="K10" s="47">
        <v>0.79872685185185188</v>
      </c>
      <c r="L10" s="47">
        <v>0.80931712962962965</v>
      </c>
      <c r="M10" s="47">
        <v>0.8125</v>
      </c>
      <c r="N10" s="46">
        <v>1</v>
      </c>
    </row>
    <row r="11" spans="1:17" ht="20.100000000000001" customHeight="1" thickBot="1" x14ac:dyDescent="0.3">
      <c r="A11" s="173"/>
      <c r="B11" s="146">
        <v>0.35416666666666669</v>
      </c>
      <c r="C11" s="62">
        <v>0.35769675925925926</v>
      </c>
      <c r="D11" s="62">
        <v>0.36828703703703702</v>
      </c>
      <c r="E11" s="62">
        <v>0.37111111111111111</v>
      </c>
      <c r="F11" s="62">
        <v>0.375</v>
      </c>
      <c r="G11" s="149">
        <v>1</v>
      </c>
      <c r="H11" s="173"/>
      <c r="I11" s="63" t="s">
        <v>11</v>
      </c>
      <c r="J11" s="63" t="s">
        <v>11</v>
      </c>
      <c r="K11" s="63" t="s">
        <v>11</v>
      </c>
      <c r="L11" s="63" t="s">
        <v>11</v>
      </c>
      <c r="M11" s="63" t="s">
        <v>11</v>
      </c>
      <c r="N11" s="63" t="s">
        <v>11</v>
      </c>
    </row>
    <row r="12" spans="1:17" ht="20.100000000000001" customHeight="1" thickTop="1" x14ac:dyDescent="0.25">
      <c r="A12" s="169" t="s">
        <v>118</v>
      </c>
      <c r="B12" s="141">
        <v>0.29166666666666669</v>
      </c>
      <c r="C12" s="65">
        <v>0.29519675925925926</v>
      </c>
      <c r="D12" s="65">
        <v>0.30578703703703702</v>
      </c>
      <c r="E12" s="65">
        <v>0.30861111111111111</v>
      </c>
      <c r="F12" s="65">
        <v>0.3125</v>
      </c>
      <c r="G12" s="134">
        <v>1</v>
      </c>
      <c r="H12" s="169" t="s">
        <v>118</v>
      </c>
      <c r="I12" s="65">
        <v>0.75</v>
      </c>
      <c r="J12" s="65">
        <v>0.75423611111111111</v>
      </c>
      <c r="K12" s="65">
        <v>0.75706018518518514</v>
      </c>
      <c r="L12" s="65">
        <v>0.76765046296296291</v>
      </c>
      <c r="M12" s="65">
        <v>0.77083333333333337</v>
      </c>
      <c r="N12" s="66">
        <v>1</v>
      </c>
    </row>
    <row r="13" spans="1:17" ht="20.100000000000001" customHeight="1" x14ac:dyDescent="0.25">
      <c r="A13" s="170"/>
      <c r="B13" s="31">
        <v>0.33333333333333331</v>
      </c>
      <c r="C13" s="6">
        <v>0.33686342592592594</v>
      </c>
      <c r="D13" s="6">
        <v>0.34745370370370371</v>
      </c>
      <c r="E13" s="6">
        <v>0.35027777777777774</v>
      </c>
      <c r="F13" s="6">
        <v>0.35416666666666669</v>
      </c>
      <c r="G13" s="115">
        <v>1</v>
      </c>
      <c r="H13" s="170"/>
      <c r="I13" s="6">
        <v>0.76388888888888884</v>
      </c>
      <c r="J13" s="6">
        <v>0.76812499999999995</v>
      </c>
      <c r="K13" s="6">
        <v>0.77094907407407398</v>
      </c>
      <c r="L13" s="6">
        <v>0.78153935185185175</v>
      </c>
      <c r="M13" s="6">
        <v>0.78472222222222221</v>
      </c>
      <c r="N13" s="7">
        <v>1</v>
      </c>
    </row>
    <row r="14" spans="1:17" ht="20.100000000000001" customHeight="1" x14ac:dyDescent="0.25">
      <c r="A14" s="170"/>
      <c r="B14" s="31">
        <v>0.34722222222222227</v>
      </c>
      <c r="C14" s="6">
        <v>0.35075231481481484</v>
      </c>
      <c r="D14" s="6">
        <v>0.3611111111111111</v>
      </c>
      <c r="E14" s="6">
        <v>0.36388888888888887</v>
      </c>
      <c r="F14" s="6">
        <v>0.36805555555555558</v>
      </c>
      <c r="G14" s="115">
        <v>1</v>
      </c>
      <c r="H14" s="170"/>
      <c r="I14" s="6">
        <v>0.77777777777777779</v>
      </c>
      <c r="J14" s="6">
        <v>0.7820138888888889</v>
      </c>
      <c r="K14" s="6">
        <v>0.78483796296296304</v>
      </c>
      <c r="L14" s="6">
        <v>0.79542824074074081</v>
      </c>
      <c r="M14" s="6">
        <v>0.79861111111111116</v>
      </c>
      <c r="N14" s="7">
        <v>1</v>
      </c>
    </row>
    <row r="15" spans="1:17" ht="20.100000000000001" customHeight="1" x14ac:dyDescent="0.25">
      <c r="A15" s="170"/>
      <c r="B15" s="31">
        <v>0.35416666666666669</v>
      </c>
      <c r="C15" s="6">
        <v>0.35769675925925926</v>
      </c>
      <c r="D15" s="6">
        <v>0.36828703703703702</v>
      </c>
      <c r="E15" s="6">
        <v>0.37111111111111111</v>
      </c>
      <c r="F15" s="6">
        <v>0.375</v>
      </c>
      <c r="G15" s="115">
        <v>1</v>
      </c>
      <c r="H15" s="170"/>
      <c r="I15" s="6">
        <v>0.79166666666666663</v>
      </c>
      <c r="J15" s="6">
        <v>0.79590277777777774</v>
      </c>
      <c r="K15" s="6">
        <v>0.79872685185185188</v>
      </c>
      <c r="L15" s="6">
        <v>0.80931712962962965</v>
      </c>
      <c r="M15" s="6">
        <v>0.8125</v>
      </c>
      <c r="N15" s="7">
        <v>1</v>
      </c>
    </row>
    <row r="16" spans="1:17" ht="20.100000000000001" customHeight="1" thickBot="1" x14ac:dyDescent="0.3">
      <c r="A16" s="171"/>
      <c r="B16" s="140">
        <v>0.3611111111111111</v>
      </c>
      <c r="C16" s="59">
        <v>0.36464120370370368</v>
      </c>
      <c r="D16" s="59">
        <v>0.375</v>
      </c>
      <c r="E16" s="59">
        <v>0.37782407407407409</v>
      </c>
      <c r="F16" s="59">
        <v>0.38194444444444442</v>
      </c>
      <c r="G16" s="137">
        <v>1</v>
      </c>
      <c r="H16" s="171"/>
      <c r="I16" s="59">
        <v>0.80555555555555547</v>
      </c>
      <c r="J16" s="59">
        <v>0.80979166666666658</v>
      </c>
      <c r="K16" s="59">
        <v>0.81261574074074072</v>
      </c>
      <c r="L16" s="59">
        <v>0.82320601851851849</v>
      </c>
      <c r="M16" s="59">
        <v>0.82638888888888884</v>
      </c>
      <c r="N16" s="60">
        <v>1</v>
      </c>
    </row>
    <row r="17" spans="1:14" ht="20.100000000000001" customHeight="1" thickTop="1" x14ac:dyDescent="0.25">
      <c r="A17" s="173" t="s">
        <v>119</v>
      </c>
      <c r="B17" s="145">
        <v>0.25</v>
      </c>
      <c r="C17" s="47">
        <v>0.25353009259259257</v>
      </c>
      <c r="D17" s="47">
        <v>0.26412037037037034</v>
      </c>
      <c r="E17" s="47">
        <v>0.26694444444444443</v>
      </c>
      <c r="F17" s="47">
        <v>0.27083333333333331</v>
      </c>
      <c r="G17" s="118">
        <v>1</v>
      </c>
      <c r="H17" s="173" t="s">
        <v>119</v>
      </c>
      <c r="I17" s="47">
        <v>0.5625</v>
      </c>
      <c r="J17" s="47">
        <v>0.56673611111111111</v>
      </c>
      <c r="K17" s="47">
        <v>0.56956018518518514</v>
      </c>
      <c r="L17" s="47">
        <v>0.58015046296296291</v>
      </c>
      <c r="M17" s="47">
        <v>0.58333333333333337</v>
      </c>
      <c r="N17" s="46">
        <v>1</v>
      </c>
    </row>
    <row r="18" spans="1:14" ht="20.100000000000001" customHeight="1" x14ac:dyDescent="0.25">
      <c r="A18" s="173"/>
      <c r="B18" s="145">
        <v>0.29166666666666669</v>
      </c>
      <c r="C18" s="47">
        <v>0.29519675925925926</v>
      </c>
      <c r="D18" s="47">
        <v>0.30578703703703702</v>
      </c>
      <c r="E18" s="47">
        <v>0.30861111111111111</v>
      </c>
      <c r="F18" s="47">
        <v>0.3125</v>
      </c>
      <c r="G18" s="118">
        <v>1</v>
      </c>
      <c r="H18" s="173"/>
      <c r="I18" s="47">
        <v>0.625</v>
      </c>
      <c r="J18" s="47">
        <v>0.62923611111111111</v>
      </c>
      <c r="K18" s="47">
        <v>0.63206018518518514</v>
      </c>
      <c r="L18" s="47">
        <v>0.64265046296296291</v>
      </c>
      <c r="M18" s="47">
        <v>0.64583333333333337</v>
      </c>
      <c r="N18" s="46">
        <v>1</v>
      </c>
    </row>
    <row r="19" spans="1:14" ht="20.100000000000001" customHeight="1" x14ac:dyDescent="0.25">
      <c r="A19" s="173"/>
      <c r="B19" s="145">
        <v>0.3125</v>
      </c>
      <c r="C19" s="47">
        <v>0.31603009259259257</v>
      </c>
      <c r="D19" s="47">
        <v>0.32662037037037034</v>
      </c>
      <c r="E19" s="47">
        <v>0.32944444444444443</v>
      </c>
      <c r="F19" s="47">
        <v>0.33333333333333331</v>
      </c>
      <c r="G19" s="118">
        <v>1</v>
      </c>
      <c r="H19" s="173"/>
      <c r="I19" s="47">
        <v>0.75</v>
      </c>
      <c r="J19" s="47">
        <v>0.75423611111111111</v>
      </c>
      <c r="K19" s="47">
        <v>0.75706018518518514</v>
      </c>
      <c r="L19" s="47">
        <v>0.76765046296296291</v>
      </c>
      <c r="M19" s="47">
        <v>0.77083333333333337</v>
      </c>
      <c r="N19" s="46">
        <v>1</v>
      </c>
    </row>
    <row r="20" spans="1:14" ht="20.100000000000001" customHeight="1" x14ac:dyDescent="0.25">
      <c r="A20" s="173"/>
      <c r="B20" s="145">
        <v>0.33333333333333331</v>
      </c>
      <c r="C20" s="47">
        <v>0.33686342592592594</v>
      </c>
      <c r="D20" s="47">
        <v>0.34745370370370371</v>
      </c>
      <c r="E20" s="47">
        <v>0.35027777777777774</v>
      </c>
      <c r="F20" s="47">
        <v>0.35416666666666669</v>
      </c>
      <c r="G20" s="118">
        <v>1</v>
      </c>
      <c r="H20" s="173"/>
      <c r="I20" s="47">
        <v>0.76388888888888884</v>
      </c>
      <c r="J20" s="47">
        <v>0.76812499999999995</v>
      </c>
      <c r="K20" s="47">
        <v>0.77094907407407398</v>
      </c>
      <c r="L20" s="47">
        <v>0.78153935185185175</v>
      </c>
      <c r="M20" s="47">
        <v>0.78472222222222221</v>
      </c>
      <c r="N20" s="46">
        <v>1</v>
      </c>
    </row>
    <row r="21" spans="1:14" ht="20.100000000000001" customHeight="1" x14ac:dyDescent="0.25">
      <c r="A21" s="173"/>
      <c r="B21" s="145">
        <v>0.34722222222222227</v>
      </c>
      <c r="C21" s="47">
        <v>0.35075231481481484</v>
      </c>
      <c r="D21" s="47">
        <v>0.3611111111111111</v>
      </c>
      <c r="E21" s="47">
        <v>0.36393518518518514</v>
      </c>
      <c r="F21" s="47">
        <v>0.36805555555555558</v>
      </c>
      <c r="G21" s="118">
        <v>1</v>
      </c>
      <c r="H21" s="173"/>
      <c r="I21" s="47">
        <v>0.77777777777777779</v>
      </c>
      <c r="J21" s="47">
        <v>0.7820138888888889</v>
      </c>
      <c r="K21" s="47">
        <v>0.78483796296296304</v>
      </c>
      <c r="L21" s="47">
        <v>0.79542824074074081</v>
      </c>
      <c r="M21" s="47">
        <v>0.79861111111111116</v>
      </c>
      <c r="N21" s="46">
        <v>1</v>
      </c>
    </row>
    <row r="22" spans="1:14" ht="20.100000000000001" customHeight="1" x14ac:dyDescent="0.25">
      <c r="A22" s="173"/>
      <c r="B22" s="145">
        <v>0.35416666666666669</v>
      </c>
      <c r="C22" s="47">
        <v>0.35769675925925926</v>
      </c>
      <c r="D22" s="47">
        <v>0.36828703703703702</v>
      </c>
      <c r="E22" s="47">
        <v>0.37111111111111111</v>
      </c>
      <c r="F22" s="47">
        <v>0.375</v>
      </c>
      <c r="G22" s="118">
        <v>1</v>
      </c>
      <c r="H22" s="173"/>
      <c r="I22" s="47">
        <v>0.79166666666666663</v>
      </c>
      <c r="J22" s="47">
        <v>0.79590277777777774</v>
      </c>
      <c r="K22" s="47">
        <v>0.79872685185185188</v>
      </c>
      <c r="L22" s="47">
        <v>0.80931712962962965</v>
      </c>
      <c r="M22" s="47">
        <v>0.8125</v>
      </c>
      <c r="N22" s="46">
        <v>1</v>
      </c>
    </row>
    <row r="23" spans="1:14" ht="20.100000000000001" customHeight="1" x14ac:dyDescent="0.25">
      <c r="A23" s="173"/>
      <c r="B23" s="145">
        <v>0.3611111111111111</v>
      </c>
      <c r="C23" s="47">
        <v>0.36464120370370368</v>
      </c>
      <c r="D23" s="47">
        <v>0.375</v>
      </c>
      <c r="E23" s="47">
        <v>0.37782407407407409</v>
      </c>
      <c r="F23" s="47">
        <v>0.38194444444444442</v>
      </c>
      <c r="G23" s="118">
        <v>1</v>
      </c>
      <c r="H23" s="173"/>
      <c r="I23" s="47">
        <v>0.91666666666666663</v>
      </c>
      <c r="J23" s="47">
        <v>0.92090277777777774</v>
      </c>
      <c r="K23" s="47">
        <v>0.92372685185185188</v>
      </c>
      <c r="L23" s="47">
        <v>0.93402777777777779</v>
      </c>
      <c r="M23" s="47">
        <v>0.9375</v>
      </c>
      <c r="N23" s="46">
        <v>1</v>
      </c>
    </row>
    <row r="24" spans="1:14" ht="20.100000000000001" customHeight="1" x14ac:dyDescent="0.25">
      <c r="A24" s="173"/>
      <c r="B24" s="145">
        <v>0.54166666666666663</v>
      </c>
      <c r="C24" s="47">
        <v>0.54519675925925926</v>
      </c>
      <c r="D24" s="47">
        <v>0.55578703703703702</v>
      </c>
      <c r="E24" s="47">
        <v>0.55861111111111106</v>
      </c>
      <c r="F24" s="47">
        <v>0.5625</v>
      </c>
      <c r="G24" s="118">
        <v>1</v>
      </c>
      <c r="H24" s="173"/>
      <c r="I24" s="47">
        <v>0.9375</v>
      </c>
      <c r="J24" s="47">
        <v>0.94173611111111111</v>
      </c>
      <c r="K24" s="47">
        <v>0.94456018518518514</v>
      </c>
      <c r="L24" s="47">
        <v>0.95486111111111116</v>
      </c>
      <c r="M24" s="47">
        <v>0.95833333333333337</v>
      </c>
      <c r="N24" s="46">
        <v>1</v>
      </c>
    </row>
    <row r="25" spans="1:14" ht="20.100000000000001" customHeight="1" thickBot="1" x14ac:dyDescent="0.3">
      <c r="A25" s="173"/>
      <c r="B25" s="146">
        <v>0.60416666666666663</v>
      </c>
      <c r="C25" s="62">
        <v>0.60769675925925926</v>
      </c>
      <c r="D25" s="62">
        <v>0.61828703703703702</v>
      </c>
      <c r="E25" s="62">
        <v>0.62111111111111106</v>
      </c>
      <c r="F25" s="62">
        <v>0.625</v>
      </c>
      <c r="G25" s="149">
        <v>1</v>
      </c>
      <c r="H25" s="173"/>
      <c r="I25" s="62">
        <v>0.95833333333333337</v>
      </c>
      <c r="J25" s="62">
        <v>0.96256944444444448</v>
      </c>
      <c r="K25" s="62">
        <v>0.96539351851851851</v>
      </c>
      <c r="L25" s="62">
        <v>0.97598379629629628</v>
      </c>
      <c r="M25" s="62">
        <v>0.97916666666666663</v>
      </c>
      <c r="N25" s="63">
        <v>1</v>
      </c>
    </row>
    <row r="26" spans="1:14" ht="20.100000000000001" customHeight="1" thickTop="1" x14ac:dyDescent="0.25">
      <c r="A26" s="169" t="s">
        <v>120</v>
      </c>
      <c r="B26" s="142">
        <v>0.3125</v>
      </c>
      <c r="C26" s="143">
        <v>0.31603009259259257</v>
      </c>
      <c r="D26" s="143">
        <v>0.32662037037037034</v>
      </c>
      <c r="E26" s="143">
        <v>0.32944444444444443</v>
      </c>
      <c r="F26" s="65">
        <v>0.33333333333333331</v>
      </c>
      <c r="G26" s="150">
        <v>1</v>
      </c>
      <c r="H26" s="169" t="s">
        <v>120</v>
      </c>
      <c r="I26" s="147">
        <v>0.75</v>
      </c>
      <c r="J26" s="143">
        <v>0.75423611111111111</v>
      </c>
      <c r="K26" s="143">
        <v>0.75706018518518514</v>
      </c>
      <c r="L26" s="143">
        <v>0.76765046296296291</v>
      </c>
      <c r="M26" s="143">
        <v>0.77083333333333337</v>
      </c>
      <c r="N26" s="144">
        <v>1</v>
      </c>
    </row>
    <row r="27" spans="1:14" ht="20.100000000000001" customHeight="1" x14ac:dyDescent="0.25">
      <c r="A27" s="172"/>
      <c r="B27" s="30">
        <v>0.35416666666666669</v>
      </c>
      <c r="C27" s="12">
        <v>0.35769675925925926</v>
      </c>
      <c r="D27" s="12">
        <v>0.36828703703703702</v>
      </c>
      <c r="E27" s="12">
        <v>0.37111111111111111</v>
      </c>
      <c r="F27" s="6">
        <v>0.375</v>
      </c>
      <c r="G27" s="116">
        <v>1</v>
      </c>
      <c r="H27" s="172"/>
      <c r="I27" s="8">
        <v>0.79166666666666663</v>
      </c>
      <c r="J27" s="8">
        <v>0.79590277777777774</v>
      </c>
      <c r="K27" s="8">
        <v>0.79872685185185188</v>
      </c>
      <c r="L27" s="8">
        <v>0.80931712962962965</v>
      </c>
      <c r="M27" s="8">
        <v>0.8125</v>
      </c>
      <c r="N27" s="9">
        <v>1</v>
      </c>
    </row>
  </sheetData>
  <mergeCells count="19">
    <mergeCell ref="A7:A8"/>
    <mergeCell ref="A9:A11"/>
    <mergeCell ref="A12:A16"/>
    <mergeCell ref="A17:A25"/>
    <mergeCell ref="A26:A27"/>
    <mergeCell ref="H7:H8"/>
    <mergeCell ref="H9:H11"/>
    <mergeCell ref="H12:H16"/>
    <mergeCell ref="H17:H25"/>
    <mergeCell ref="H26:H27"/>
    <mergeCell ref="A1:N1"/>
    <mergeCell ref="B4:G4"/>
    <mergeCell ref="I4:N4"/>
    <mergeCell ref="C5:E5"/>
    <mergeCell ref="G5:G6"/>
    <mergeCell ref="J5:L5"/>
    <mergeCell ref="N5:N6"/>
    <mergeCell ref="A5:A6"/>
    <mergeCell ref="H5:H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workbookViewId="0">
      <selection activeCell="C28" sqref="C28"/>
    </sheetView>
  </sheetViews>
  <sheetFormatPr defaultRowHeight="13.5" x14ac:dyDescent="0.25"/>
  <cols>
    <col min="1" max="1" width="14" customWidth="1"/>
    <col min="2" max="6" width="15.7109375" customWidth="1"/>
    <col min="7" max="7" width="10.140625" customWidth="1"/>
    <col min="8" max="8" width="11.28515625" customWidth="1"/>
  </cols>
  <sheetData>
    <row r="1" spans="1:13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"/>
      <c r="J1" s="16"/>
      <c r="K1" s="16"/>
      <c r="L1" s="16"/>
      <c r="M1" s="16"/>
    </row>
    <row r="2" spans="1:13" ht="5.25" customHeight="1" x14ac:dyDescent="0.25"/>
    <row r="3" spans="1:13" s="11" customFormat="1" ht="18.75" customHeight="1" x14ac:dyDescent="0.25">
      <c r="A3" s="11" t="s">
        <v>37</v>
      </c>
    </row>
    <row r="4" spans="1:13" ht="15" customHeight="1" x14ac:dyDescent="0.25">
      <c r="A4" s="2" t="s">
        <v>0</v>
      </c>
      <c r="B4" s="161" t="s">
        <v>31</v>
      </c>
      <c r="C4" s="162"/>
      <c r="D4" s="162"/>
      <c r="E4" s="162"/>
      <c r="F4" s="162"/>
      <c r="G4" s="164"/>
      <c r="H4" s="165" t="s">
        <v>32</v>
      </c>
    </row>
    <row r="5" spans="1:13" ht="27" x14ac:dyDescent="0.25">
      <c r="A5" s="2" t="s">
        <v>3</v>
      </c>
      <c r="B5" s="155" t="s">
        <v>49</v>
      </c>
      <c r="C5" s="152" t="s">
        <v>48</v>
      </c>
      <c r="D5" s="153" t="s">
        <v>47</v>
      </c>
      <c r="E5" s="19" t="s">
        <v>48</v>
      </c>
      <c r="F5" s="5" t="s">
        <v>49</v>
      </c>
      <c r="G5" s="5" t="s">
        <v>27</v>
      </c>
      <c r="H5" s="166"/>
    </row>
    <row r="6" spans="1:13" ht="15" customHeight="1" x14ac:dyDescent="0.25">
      <c r="A6" s="175" t="s">
        <v>121</v>
      </c>
      <c r="B6" s="12">
        <v>0.24305555555555555</v>
      </c>
      <c r="C6" s="12">
        <v>0.24652777777777779</v>
      </c>
      <c r="D6" s="6">
        <v>0.25347222222222221</v>
      </c>
      <c r="E6" s="6">
        <v>0.26041666666666669</v>
      </c>
      <c r="F6" s="6">
        <v>0.2638888888888889</v>
      </c>
      <c r="G6" s="7">
        <v>1</v>
      </c>
      <c r="H6" s="175" t="s">
        <v>33</v>
      </c>
    </row>
    <row r="7" spans="1:13" ht="15" customHeight="1" x14ac:dyDescent="0.25">
      <c r="A7" s="170"/>
      <c r="B7" s="12">
        <v>0.25694444444444448</v>
      </c>
      <c r="C7" s="12">
        <v>0.26041666666666669</v>
      </c>
      <c r="D7" s="8">
        <v>0.2673611111111111</v>
      </c>
      <c r="E7" s="8">
        <v>0.27430555555555552</v>
      </c>
      <c r="F7" s="8">
        <v>0.27777777777777779</v>
      </c>
      <c r="G7" s="9">
        <v>1</v>
      </c>
      <c r="H7" s="170"/>
    </row>
    <row r="8" spans="1:13" ht="15" customHeight="1" x14ac:dyDescent="0.25">
      <c r="A8" s="170"/>
      <c r="B8" s="12">
        <v>0.27083333333333331</v>
      </c>
      <c r="C8" s="12">
        <v>0.27430555555555552</v>
      </c>
      <c r="D8" s="8">
        <v>0.28125</v>
      </c>
      <c r="E8" s="8">
        <v>0.28819444444444448</v>
      </c>
      <c r="F8" s="6">
        <v>0.29166666666666669</v>
      </c>
      <c r="G8" s="9">
        <v>1</v>
      </c>
      <c r="H8" s="170"/>
    </row>
    <row r="9" spans="1:13" ht="15" customHeight="1" x14ac:dyDescent="0.25">
      <c r="A9" s="170"/>
      <c r="B9" s="12">
        <v>0.28472222222222221</v>
      </c>
      <c r="C9" s="12">
        <v>0.28819444444444448</v>
      </c>
      <c r="D9" s="6">
        <v>0.29519675925925926</v>
      </c>
      <c r="E9" s="6">
        <v>0.30208333333333331</v>
      </c>
      <c r="F9" s="6">
        <v>0.30555555555555552</v>
      </c>
      <c r="G9" s="7">
        <v>1</v>
      </c>
      <c r="H9" s="172"/>
    </row>
    <row r="10" spans="1:13" ht="15" customHeight="1" x14ac:dyDescent="0.25">
      <c r="A10" s="170"/>
      <c r="B10" s="12">
        <v>0.29166666666666669</v>
      </c>
      <c r="C10" s="6">
        <v>0.29519675925925926</v>
      </c>
      <c r="D10" s="6">
        <v>0.30214120370370373</v>
      </c>
      <c r="E10" s="6">
        <v>0.30902777777777779</v>
      </c>
      <c r="F10" s="6">
        <v>0.3125</v>
      </c>
      <c r="G10" s="7">
        <v>1</v>
      </c>
      <c r="H10" s="175" t="s">
        <v>34</v>
      </c>
    </row>
    <row r="11" spans="1:13" ht="15" customHeight="1" x14ac:dyDescent="0.25">
      <c r="A11" s="170"/>
      <c r="B11" s="12">
        <v>0.2986111111111111</v>
      </c>
      <c r="C11" s="6">
        <v>0.30214120370370373</v>
      </c>
      <c r="D11" s="6">
        <v>0.30908564814814815</v>
      </c>
      <c r="E11" s="6">
        <v>0.31597222222222221</v>
      </c>
      <c r="F11" s="6">
        <v>0.31944444444444448</v>
      </c>
      <c r="G11" s="7">
        <v>1</v>
      </c>
      <c r="H11" s="170"/>
    </row>
    <row r="12" spans="1:13" ht="15" customHeight="1" x14ac:dyDescent="0.25">
      <c r="A12" s="170"/>
      <c r="B12" s="12">
        <v>0.30555555555555503</v>
      </c>
      <c r="C12" s="6">
        <v>0.30908564814814815</v>
      </c>
      <c r="D12" s="6">
        <v>0.31597222222222221</v>
      </c>
      <c r="E12" s="6">
        <v>0.32291666666666669</v>
      </c>
      <c r="F12" s="6">
        <v>0.3263888888888889</v>
      </c>
      <c r="G12" s="7">
        <v>1</v>
      </c>
      <c r="H12" s="170"/>
    </row>
    <row r="13" spans="1:13" ht="15" customHeight="1" x14ac:dyDescent="0.25">
      <c r="A13" s="170"/>
      <c r="B13" s="12">
        <v>0.3125</v>
      </c>
      <c r="C13" s="6">
        <v>0.31597222222222221</v>
      </c>
      <c r="D13" s="6">
        <v>0.32297453703703705</v>
      </c>
      <c r="E13" s="6">
        <v>0.3298611111111111</v>
      </c>
      <c r="F13" s="6">
        <v>0.33333333333333331</v>
      </c>
      <c r="G13" s="7">
        <v>1</v>
      </c>
      <c r="H13" s="170"/>
    </row>
    <row r="14" spans="1:13" ht="15" customHeight="1" x14ac:dyDescent="0.25">
      <c r="A14" s="170"/>
      <c r="B14" s="12">
        <v>0.31944444444444398</v>
      </c>
      <c r="C14" s="6">
        <v>0.32297453703703705</v>
      </c>
      <c r="D14" s="6">
        <v>0.32991898148148152</v>
      </c>
      <c r="E14" s="6">
        <v>0.33680555555555558</v>
      </c>
      <c r="F14" s="6">
        <v>0.34027777777777773</v>
      </c>
      <c r="G14" s="7">
        <v>1</v>
      </c>
      <c r="H14" s="170"/>
    </row>
    <row r="15" spans="1:13" ht="15" customHeight="1" x14ac:dyDescent="0.25">
      <c r="A15" s="170"/>
      <c r="B15" s="12">
        <v>0.32638888888888901</v>
      </c>
      <c r="C15" s="6">
        <v>0.32991898148148152</v>
      </c>
      <c r="D15" s="6">
        <v>0.33686342592592594</v>
      </c>
      <c r="E15" s="6">
        <v>0.34375</v>
      </c>
      <c r="F15" s="6">
        <v>0.34722222222222227</v>
      </c>
      <c r="G15" s="7">
        <v>1</v>
      </c>
      <c r="H15" s="170"/>
    </row>
    <row r="16" spans="1:13" ht="15" customHeight="1" x14ac:dyDescent="0.25">
      <c r="A16" s="170"/>
      <c r="B16" s="12">
        <v>0.33333333333333298</v>
      </c>
      <c r="C16" s="6">
        <v>0.33686342592592594</v>
      </c>
      <c r="D16" s="6">
        <v>0.34380787037037036</v>
      </c>
      <c r="E16" s="6">
        <v>0.35069444444444442</v>
      </c>
      <c r="F16" s="6">
        <v>0.35416666666666669</v>
      </c>
      <c r="G16" s="7">
        <v>1</v>
      </c>
      <c r="H16" s="170"/>
    </row>
    <row r="17" spans="1:8" ht="15" customHeight="1" x14ac:dyDescent="0.25">
      <c r="A17" s="170"/>
      <c r="B17" s="12">
        <v>0.34027777777777801</v>
      </c>
      <c r="C17" s="6">
        <v>0.34380787037037036</v>
      </c>
      <c r="D17" s="6">
        <v>0.35075231481481484</v>
      </c>
      <c r="E17" s="6">
        <v>0.3576388888888889</v>
      </c>
      <c r="F17" s="6">
        <v>0.3611111111111111</v>
      </c>
      <c r="G17" s="7">
        <v>1</v>
      </c>
      <c r="H17" s="170"/>
    </row>
    <row r="18" spans="1:8" ht="15" customHeight="1" x14ac:dyDescent="0.25">
      <c r="A18" s="170"/>
      <c r="B18" s="12">
        <v>0.34722222222222199</v>
      </c>
      <c r="C18" s="6">
        <v>0.35075231481481484</v>
      </c>
      <c r="D18" s="6">
        <v>0.35769675925925926</v>
      </c>
      <c r="E18" s="6">
        <v>0.36458333333333331</v>
      </c>
      <c r="F18" s="6">
        <v>0.36805555555555558</v>
      </c>
      <c r="G18" s="7">
        <v>1</v>
      </c>
      <c r="H18" s="170"/>
    </row>
    <row r="19" spans="1:8" ht="15" customHeight="1" x14ac:dyDescent="0.25">
      <c r="A19" s="170"/>
      <c r="B19" s="12">
        <v>0.35416666666666602</v>
      </c>
      <c r="C19" s="6">
        <v>0.35769675925925926</v>
      </c>
      <c r="D19" s="6">
        <v>0.36464120370370368</v>
      </c>
      <c r="E19" s="6">
        <v>0.37152777777777773</v>
      </c>
      <c r="F19" s="6">
        <v>0.375</v>
      </c>
      <c r="G19" s="7">
        <v>1</v>
      </c>
      <c r="H19" s="170"/>
    </row>
    <row r="20" spans="1:8" ht="15" customHeight="1" x14ac:dyDescent="0.25">
      <c r="A20" s="170"/>
      <c r="B20" s="12">
        <v>0.36111111111111099</v>
      </c>
      <c r="C20" s="6">
        <v>0.36464120370370368</v>
      </c>
      <c r="D20" s="6">
        <v>0.37158564814814815</v>
      </c>
      <c r="E20" s="6">
        <v>0.37847222222222227</v>
      </c>
      <c r="F20" s="6">
        <v>0.38194444444444442</v>
      </c>
      <c r="G20" s="7">
        <v>1</v>
      </c>
      <c r="H20" s="170"/>
    </row>
    <row r="21" spans="1:8" ht="15" customHeight="1" x14ac:dyDescent="0.25">
      <c r="A21" s="170"/>
      <c r="B21" s="12">
        <v>0.36805555555555503</v>
      </c>
      <c r="C21" s="6">
        <v>0.37158564814814815</v>
      </c>
      <c r="D21" s="6">
        <v>0.37853009259259257</v>
      </c>
      <c r="E21" s="6">
        <v>0.38541666666666669</v>
      </c>
      <c r="F21" s="6">
        <v>0.3888888888888889</v>
      </c>
      <c r="G21" s="7">
        <v>1</v>
      </c>
      <c r="H21" s="172"/>
    </row>
    <row r="22" spans="1:8" ht="15" customHeight="1" x14ac:dyDescent="0.25">
      <c r="A22" s="170"/>
      <c r="B22" s="12">
        <v>0.3888888888888889</v>
      </c>
      <c r="C22" s="12">
        <v>0.3923611111111111</v>
      </c>
      <c r="D22" s="6">
        <v>0.39936342592592594</v>
      </c>
      <c r="E22" s="6">
        <v>0.40625</v>
      </c>
      <c r="F22" s="6">
        <v>0.40972222222222227</v>
      </c>
      <c r="G22" s="7">
        <v>1</v>
      </c>
      <c r="H22" s="175" t="s">
        <v>35</v>
      </c>
    </row>
    <row r="23" spans="1:8" ht="15" customHeight="1" x14ac:dyDescent="0.25">
      <c r="A23" s="170"/>
      <c r="B23" s="12">
        <v>0.40972222222222299</v>
      </c>
      <c r="C23" s="6">
        <v>0.41319444444444442</v>
      </c>
      <c r="D23" s="6">
        <v>0.42019675925925926</v>
      </c>
      <c r="E23" s="6">
        <v>0.42708333333333331</v>
      </c>
      <c r="F23" s="6">
        <v>0.43055555555555558</v>
      </c>
      <c r="G23" s="7">
        <v>1</v>
      </c>
      <c r="H23" s="170"/>
    </row>
    <row r="24" spans="1:8" ht="15" customHeight="1" x14ac:dyDescent="0.25">
      <c r="A24" s="170"/>
      <c r="B24" s="12">
        <v>0.43055555555555702</v>
      </c>
      <c r="C24" s="12">
        <v>0.43402777777777773</v>
      </c>
      <c r="D24" s="6">
        <v>0.44103009259259257</v>
      </c>
      <c r="E24" s="6">
        <v>0.44791666666666669</v>
      </c>
      <c r="F24" s="6">
        <v>0.4513888888888889</v>
      </c>
      <c r="G24" s="7">
        <v>1</v>
      </c>
      <c r="H24" s="170"/>
    </row>
    <row r="25" spans="1:8" ht="15" customHeight="1" x14ac:dyDescent="0.25">
      <c r="A25" s="170"/>
      <c r="B25" s="12">
        <v>0.451388888888891</v>
      </c>
      <c r="C25" s="6">
        <v>0.4548611111111111</v>
      </c>
      <c r="D25" s="6">
        <v>0.46186342592592594</v>
      </c>
      <c r="E25" s="6">
        <v>0.46875</v>
      </c>
      <c r="F25" s="6">
        <v>0.47222222222222227</v>
      </c>
      <c r="G25" s="7">
        <v>1</v>
      </c>
      <c r="H25" s="170"/>
    </row>
    <row r="26" spans="1:8" ht="15" customHeight="1" x14ac:dyDescent="0.25">
      <c r="A26" s="170"/>
      <c r="B26" s="12">
        <v>0.47222222222222399</v>
      </c>
      <c r="C26" s="12">
        <v>0.47569444444444442</v>
      </c>
      <c r="D26" s="6">
        <v>0.48269675925925926</v>
      </c>
      <c r="E26" s="6">
        <v>0.48958333333333331</v>
      </c>
      <c r="F26" s="6">
        <v>0.49305555555555558</v>
      </c>
      <c r="G26" s="7">
        <v>1</v>
      </c>
      <c r="H26" s="170"/>
    </row>
    <row r="27" spans="1:8" ht="15" customHeight="1" x14ac:dyDescent="0.25">
      <c r="A27" s="170"/>
      <c r="B27" s="12">
        <v>0.49305555555555802</v>
      </c>
      <c r="C27" s="6">
        <v>0.49652777777777773</v>
      </c>
      <c r="D27" s="6">
        <v>0.50353009259259263</v>
      </c>
      <c r="E27" s="6">
        <v>0.51041666666666663</v>
      </c>
      <c r="F27" s="6">
        <v>0.51388888888888895</v>
      </c>
      <c r="G27" s="7">
        <v>1</v>
      </c>
      <c r="H27" s="170"/>
    </row>
    <row r="28" spans="1:8" ht="15" customHeight="1" x14ac:dyDescent="0.25">
      <c r="A28" s="170"/>
      <c r="B28" s="12">
        <v>0.51388888888889195</v>
      </c>
      <c r="C28" s="12">
        <v>0.51736111111111105</v>
      </c>
      <c r="D28" s="6">
        <v>0.52436342592592589</v>
      </c>
      <c r="E28" s="6">
        <v>0.53125</v>
      </c>
      <c r="F28" s="6">
        <v>0.53472222222222221</v>
      </c>
      <c r="G28" s="7">
        <v>1</v>
      </c>
      <c r="H28" s="170"/>
    </row>
    <row r="29" spans="1:8" ht="15" customHeight="1" x14ac:dyDescent="0.25">
      <c r="A29" s="170"/>
      <c r="B29" s="12">
        <v>0.53472222222222598</v>
      </c>
      <c r="C29" s="12">
        <v>0.53819444444444497</v>
      </c>
      <c r="D29" s="6">
        <v>0.54519675925925926</v>
      </c>
      <c r="E29" s="6">
        <v>0.55208333333333337</v>
      </c>
      <c r="F29" s="6">
        <v>0.55555555555555558</v>
      </c>
      <c r="G29" s="7">
        <v>1</v>
      </c>
      <c r="H29" s="170"/>
    </row>
    <row r="30" spans="1:8" ht="15" customHeight="1" x14ac:dyDescent="0.25">
      <c r="A30" s="170"/>
      <c r="B30" s="12">
        <v>0.55555555555556002</v>
      </c>
      <c r="C30" s="6">
        <v>0.55902777777777801</v>
      </c>
      <c r="D30" s="6">
        <v>0.56603009259259263</v>
      </c>
      <c r="E30" s="6">
        <v>0.57291666666666663</v>
      </c>
      <c r="F30" s="6">
        <v>0.57638888888888895</v>
      </c>
      <c r="G30" s="7">
        <v>1</v>
      </c>
      <c r="H30" s="170"/>
    </row>
    <row r="31" spans="1:8" ht="15" customHeight="1" x14ac:dyDescent="0.25">
      <c r="A31" s="170"/>
      <c r="B31" s="12">
        <v>0.57638888888889395</v>
      </c>
      <c r="C31" s="12">
        <v>0.57986111111111205</v>
      </c>
      <c r="D31" s="6">
        <v>0.58686342592592589</v>
      </c>
      <c r="E31" s="6">
        <v>0.59375</v>
      </c>
      <c r="F31" s="6">
        <v>0.59722222222222221</v>
      </c>
      <c r="G31" s="7">
        <v>1</v>
      </c>
      <c r="H31" s="170"/>
    </row>
    <row r="32" spans="1:8" ht="15" customHeight="1" x14ac:dyDescent="0.25">
      <c r="A32" s="170"/>
      <c r="B32" s="12">
        <v>0.59722222222222798</v>
      </c>
      <c r="C32" s="6">
        <v>0.60069444444444497</v>
      </c>
      <c r="D32" s="6">
        <v>0.60769675925925926</v>
      </c>
      <c r="E32" s="6">
        <v>0.61458333333333337</v>
      </c>
      <c r="F32" s="6">
        <v>0.61805555555555558</v>
      </c>
      <c r="G32" s="7">
        <v>1</v>
      </c>
      <c r="H32" s="170"/>
    </row>
    <row r="33" spans="1:8" ht="15" customHeight="1" x14ac:dyDescent="0.25">
      <c r="A33" s="170"/>
      <c r="B33" s="12">
        <v>0.61805555555556102</v>
      </c>
      <c r="C33" s="12">
        <v>0.62152777777777801</v>
      </c>
      <c r="D33" s="6">
        <v>0.62853009259259263</v>
      </c>
      <c r="E33" s="6">
        <v>0.63541666666666663</v>
      </c>
      <c r="F33" s="6">
        <v>0.63888888888888895</v>
      </c>
      <c r="G33" s="7">
        <v>1</v>
      </c>
      <c r="H33" s="170"/>
    </row>
    <row r="34" spans="1:8" ht="15" customHeight="1" x14ac:dyDescent="0.25">
      <c r="A34" s="170"/>
      <c r="B34" s="12">
        <v>0.63888888888889495</v>
      </c>
      <c r="C34" s="12">
        <v>0.64236111111111205</v>
      </c>
      <c r="D34" s="6">
        <v>0.64936342592592589</v>
      </c>
      <c r="E34" s="6">
        <v>0.65625</v>
      </c>
      <c r="F34" s="6">
        <v>0.65972222222222221</v>
      </c>
      <c r="G34" s="7">
        <v>1</v>
      </c>
      <c r="H34" s="170"/>
    </row>
    <row r="35" spans="1:8" ht="15" customHeight="1" x14ac:dyDescent="0.25">
      <c r="A35" s="170"/>
      <c r="B35" s="12">
        <v>0.65972222222222898</v>
      </c>
      <c r="C35" s="6">
        <v>0.66319444444444497</v>
      </c>
      <c r="D35" s="6">
        <v>0.67019675925925926</v>
      </c>
      <c r="E35" s="6">
        <v>0.67708333333333337</v>
      </c>
      <c r="F35" s="6">
        <v>0.68055555555555547</v>
      </c>
      <c r="G35" s="7">
        <v>1</v>
      </c>
      <c r="H35" s="170"/>
    </row>
    <row r="36" spans="1:8" ht="15" customHeight="1" x14ac:dyDescent="0.25">
      <c r="A36" s="170"/>
      <c r="B36" s="12">
        <v>0.68055555555556302</v>
      </c>
      <c r="C36" s="12">
        <v>0.68402777777777801</v>
      </c>
      <c r="D36" s="6">
        <v>0.69103009259259263</v>
      </c>
      <c r="E36" s="6">
        <v>0.69791666666666663</v>
      </c>
      <c r="F36" s="6">
        <v>0.70138888888888884</v>
      </c>
      <c r="G36" s="7">
        <v>1</v>
      </c>
      <c r="H36" s="170"/>
    </row>
    <row r="37" spans="1:8" ht="15" customHeight="1" x14ac:dyDescent="0.25">
      <c r="A37" s="170"/>
      <c r="B37" s="12">
        <v>0.70138888888889706</v>
      </c>
      <c r="C37" s="6">
        <v>0.70486111111111205</v>
      </c>
      <c r="D37" s="6">
        <v>0.71186342592592589</v>
      </c>
      <c r="E37" s="6">
        <v>0.71875</v>
      </c>
      <c r="F37" s="6">
        <v>0.72222222222222221</v>
      </c>
      <c r="G37" s="7">
        <v>1</v>
      </c>
      <c r="H37" s="170"/>
    </row>
    <row r="38" spans="1:8" ht="15" customHeight="1" x14ac:dyDescent="0.25">
      <c r="A38" s="170"/>
      <c r="B38" s="12">
        <v>0.72222222222223098</v>
      </c>
      <c r="C38" s="12">
        <v>0.72569444444444497</v>
      </c>
      <c r="D38" s="6">
        <v>0.73269675925925926</v>
      </c>
      <c r="E38" s="6">
        <v>0.73958333333333337</v>
      </c>
      <c r="F38" s="6">
        <v>0.74305555555555547</v>
      </c>
      <c r="G38" s="7">
        <v>1</v>
      </c>
      <c r="H38" s="172"/>
    </row>
    <row r="39" spans="1:8" ht="15" customHeight="1" x14ac:dyDescent="0.25">
      <c r="A39" s="170"/>
      <c r="B39" s="12">
        <v>0.74305555555556502</v>
      </c>
      <c r="C39" s="12">
        <v>0.74652777777777901</v>
      </c>
      <c r="D39" s="6">
        <v>0.75353009259259263</v>
      </c>
      <c r="E39" s="6">
        <v>0.76041666666666663</v>
      </c>
      <c r="F39" s="6">
        <v>0.76388888888888884</v>
      </c>
      <c r="G39" s="7">
        <v>1</v>
      </c>
      <c r="H39" s="175" t="s">
        <v>33</v>
      </c>
    </row>
    <row r="40" spans="1:8" ht="15" customHeight="1" x14ac:dyDescent="0.25">
      <c r="A40" s="170"/>
      <c r="B40" s="12">
        <v>0.75694444444444453</v>
      </c>
      <c r="C40" s="12">
        <v>0.76041666666666663</v>
      </c>
      <c r="D40" s="6">
        <v>0.76741898148148147</v>
      </c>
      <c r="E40" s="6">
        <v>0.77430555555555547</v>
      </c>
      <c r="F40" s="6">
        <v>0.77777777777777779</v>
      </c>
      <c r="G40" s="7">
        <v>1</v>
      </c>
      <c r="H40" s="170"/>
    </row>
    <row r="41" spans="1:8" ht="15" customHeight="1" x14ac:dyDescent="0.25">
      <c r="A41" s="170"/>
      <c r="B41" s="12">
        <v>0.77083333333333337</v>
      </c>
      <c r="C41" s="12">
        <v>0.77430555555555547</v>
      </c>
      <c r="D41" s="6">
        <v>0.78130787037037042</v>
      </c>
      <c r="E41" s="6">
        <v>0.78819444444444453</v>
      </c>
      <c r="F41" s="6">
        <v>0.79166666666666663</v>
      </c>
      <c r="G41" s="7">
        <v>1</v>
      </c>
      <c r="H41" s="172"/>
    </row>
    <row r="42" spans="1:8" ht="15" customHeight="1" x14ac:dyDescent="0.25">
      <c r="A42" s="170"/>
      <c r="B42" s="12">
        <v>0.78472222222222221</v>
      </c>
      <c r="C42" s="12">
        <v>0.78819444444444453</v>
      </c>
      <c r="D42" s="6">
        <v>0.79519675925925926</v>
      </c>
      <c r="E42" s="6">
        <v>0.80208333333333337</v>
      </c>
      <c r="F42" s="6">
        <v>0.80555555555555547</v>
      </c>
      <c r="G42" s="7">
        <v>1</v>
      </c>
      <c r="H42" s="175" t="s">
        <v>36</v>
      </c>
    </row>
    <row r="43" spans="1:8" ht="15" customHeight="1" x14ac:dyDescent="0.25">
      <c r="A43" s="170"/>
      <c r="B43" s="12">
        <v>0.82638888888888884</v>
      </c>
      <c r="C43" s="12">
        <v>0.82986111111111116</v>
      </c>
      <c r="D43" s="6">
        <v>0.83686342592592589</v>
      </c>
      <c r="E43" s="6">
        <v>0.84375</v>
      </c>
      <c r="F43" s="6">
        <v>0.84722222222222221</v>
      </c>
      <c r="G43" s="7">
        <v>1</v>
      </c>
      <c r="H43" s="170"/>
    </row>
    <row r="44" spans="1:8" ht="15" customHeight="1" x14ac:dyDescent="0.25">
      <c r="A44" s="170"/>
      <c r="B44" s="12">
        <v>0.86805555555555503</v>
      </c>
      <c r="C44" s="12">
        <v>0.87152777777777779</v>
      </c>
      <c r="D44" s="6">
        <v>0.87853009259259263</v>
      </c>
      <c r="E44" s="6">
        <v>0.88541666666666663</v>
      </c>
      <c r="F44" s="6">
        <v>0.88888888888888884</v>
      </c>
      <c r="G44" s="7">
        <v>1</v>
      </c>
      <c r="H44" s="170"/>
    </row>
    <row r="45" spans="1:8" ht="15" customHeight="1" x14ac:dyDescent="0.25">
      <c r="A45" s="170"/>
      <c r="B45" s="12">
        <v>0.90972222222222199</v>
      </c>
      <c r="C45" s="12">
        <v>0.91319444444444453</v>
      </c>
      <c r="D45" s="6">
        <v>0.92019675925925926</v>
      </c>
      <c r="E45" s="6">
        <v>0.92708333333333337</v>
      </c>
      <c r="F45" s="6">
        <v>0.93055555555555547</v>
      </c>
      <c r="G45" s="7">
        <v>1</v>
      </c>
      <c r="H45" s="170"/>
    </row>
    <row r="46" spans="1:8" ht="15" customHeight="1" x14ac:dyDescent="0.25">
      <c r="A46" s="172"/>
      <c r="B46" s="12">
        <v>0.95138888888888895</v>
      </c>
      <c r="C46" s="12">
        <v>0.95486111111111116</v>
      </c>
      <c r="D46" s="6">
        <v>0.96186342592592589</v>
      </c>
      <c r="E46" s="6">
        <v>0.96875</v>
      </c>
      <c r="F46" s="6">
        <v>0.97222222222222221</v>
      </c>
      <c r="G46" s="7">
        <v>1</v>
      </c>
      <c r="H46" s="172"/>
    </row>
  </sheetData>
  <mergeCells count="9">
    <mergeCell ref="H22:H38"/>
    <mergeCell ref="H39:H41"/>
    <mergeCell ref="H42:H46"/>
    <mergeCell ref="A6:A46"/>
    <mergeCell ref="A1:H1"/>
    <mergeCell ref="H4:H5"/>
    <mergeCell ref="H6:H9"/>
    <mergeCell ref="H10:H21"/>
    <mergeCell ref="B4:G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M9"/>
  <sheetViews>
    <sheetView workbookViewId="0">
      <selection activeCell="B25" sqref="B25"/>
    </sheetView>
  </sheetViews>
  <sheetFormatPr defaultRowHeight="13.5" x14ac:dyDescent="0.25"/>
  <cols>
    <col min="2" max="5" width="11.7109375" customWidth="1"/>
    <col min="8" max="11" width="11.7109375" customWidth="1"/>
  </cols>
  <sheetData>
    <row r="1" spans="1:13" ht="27.75" x14ac:dyDescent="0.25">
      <c r="A1" s="160" t="s">
        <v>13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"/>
    </row>
    <row r="3" spans="1:13" s="11" customFormat="1" ht="27.75" customHeight="1" x14ac:dyDescent="0.25">
      <c r="A3" s="11" t="s">
        <v>45</v>
      </c>
    </row>
    <row r="4" spans="1:13" ht="15" customHeight="1" x14ac:dyDescent="0.25">
      <c r="A4" s="28" t="s">
        <v>0</v>
      </c>
      <c r="B4" s="161" t="s">
        <v>39</v>
      </c>
      <c r="C4" s="162"/>
      <c r="D4" s="162"/>
      <c r="E4" s="162"/>
      <c r="F4" s="163"/>
      <c r="G4" s="22" t="s">
        <v>0</v>
      </c>
      <c r="H4" s="161" t="s">
        <v>40</v>
      </c>
      <c r="I4" s="162"/>
      <c r="J4" s="162"/>
      <c r="K4" s="162"/>
      <c r="L4" s="164"/>
    </row>
    <row r="5" spans="1:13" ht="15" customHeight="1" x14ac:dyDescent="0.25">
      <c r="A5" s="165" t="s">
        <v>3</v>
      </c>
      <c r="B5" s="161" t="s">
        <v>4</v>
      </c>
      <c r="C5" s="164"/>
      <c r="D5" s="5" t="s">
        <v>50</v>
      </c>
      <c r="E5" s="5" t="s">
        <v>5</v>
      </c>
      <c r="F5" s="167" t="s">
        <v>41</v>
      </c>
      <c r="G5" s="184" t="s">
        <v>3</v>
      </c>
      <c r="H5" s="5" t="s">
        <v>4</v>
      </c>
      <c r="I5" s="17" t="s">
        <v>50</v>
      </c>
      <c r="J5" s="161" t="s">
        <v>5</v>
      </c>
      <c r="K5" s="164"/>
      <c r="L5" s="165" t="s">
        <v>41</v>
      </c>
    </row>
    <row r="6" spans="1:13" ht="15" customHeight="1" x14ac:dyDescent="0.25">
      <c r="A6" s="166"/>
      <c r="B6" s="22" t="s">
        <v>42</v>
      </c>
      <c r="C6" s="22" t="s">
        <v>43</v>
      </c>
      <c r="D6" s="22" t="s">
        <v>46</v>
      </c>
      <c r="E6" s="22" t="s">
        <v>44</v>
      </c>
      <c r="F6" s="168"/>
      <c r="G6" s="188"/>
      <c r="H6" s="10" t="s">
        <v>44</v>
      </c>
      <c r="I6" s="18" t="s">
        <v>46</v>
      </c>
      <c r="J6" s="10" t="s">
        <v>43</v>
      </c>
      <c r="K6" s="10" t="s">
        <v>42</v>
      </c>
      <c r="L6" s="166"/>
    </row>
    <row r="7" spans="1:13" ht="15" customHeight="1" x14ac:dyDescent="0.25">
      <c r="A7" s="175" t="s">
        <v>122</v>
      </c>
      <c r="B7" s="9" t="s">
        <v>11</v>
      </c>
      <c r="C7" s="8">
        <v>0.29166666666666669</v>
      </c>
      <c r="D7" s="6">
        <v>0.30555555555555552</v>
      </c>
      <c r="E7" s="8">
        <v>0.31944444444444448</v>
      </c>
      <c r="F7" s="116">
        <v>1</v>
      </c>
      <c r="G7" s="185" t="s">
        <v>122</v>
      </c>
      <c r="H7" s="8">
        <v>0.70833333333333337</v>
      </c>
      <c r="I7" s="8">
        <v>0.72222222222222221</v>
      </c>
      <c r="J7" s="8">
        <v>0.73611111111111116</v>
      </c>
      <c r="K7" s="8">
        <v>0.75</v>
      </c>
      <c r="L7" s="9">
        <v>1</v>
      </c>
    </row>
    <row r="8" spans="1:13" ht="15" customHeight="1" x14ac:dyDescent="0.25">
      <c r="A8" s="170"/>
      <c r="B8" s="7" t="s">
        <v>11</v>
      </c>
      <c r="C8" s="6">
        <v>0.2986111111111111</v>
      </c>
      <c r="D8" s="8">
        <v>0.3125</v>
      </c>
      <c r="E8" s="6">
        <v>0.3263888888888889</v>
      </c>
      <c r="F8" s="115">
        <v>1</v>
      </c>
      <c r="G8" s="186"/>
      <c r="H8" s="6">
        <v>0.70833333333333337</v>
      </c>
      <c r="I8" s="8">
        <v>0.72222222222222221</v>
      </c>
      <c r="J8" s="6">
        <v>0.73611111111111116</v>
      </c>
      <c r="K8" s="7" t="s">
        <v>11</v>
      </c>
      <c r="L8" s="7">
        <v>2</v>
      </c>
    </row>
    <row r="9" spans="1:13" ht="15" customHeight="1" x14ac:dyDescent="0.25">
      <c r="A9" s="172"/>
      <c r="B9" s="6">
        <v>0.29166666666666669</v>
      </c>
      <c r="C9" s="6">
        <v>0.30555555555555552</v>
      </c>
      <c r="D9" s="6">
        <v>0.31944444444444497</v>
      </c>
      <c r="E9" s="6">
        <v>0.33333333333333331</v>
      </c>
      <c r="F9" s="115">
        <v>1</v>
      </c>
      <c r="G9" s="187"/>
      <c r="H9" s="7" t="s">
        <v>11</v>
      </c>
      <c r="I9" s="7" t="s">
        <v>76</v>
      </c>
      <c r="J9" s="7" t="s">
        <v>11</v>
      </c>
      <c r="K9" s="7" t="s">
        <v>11</v>
      </c>
      <c r="L9" s="7" t="s">
        <v>76</v>
      </c>
    </row>
  </sheetData>
  <mergeCells count="11">
    <mergeCell ref="A7:A9"/>
    <mergeCell ref="G5:G6"/>
    <mergeCell ref="G7:G9"/>
    <mergeCell ref="A1:L1"/>
    <mergeCell ref="B4:F4"/>
    <mergeCell ref="H4:L4"/>
    <mergeCell ref="A5:A6"/>
    <mergeCell ref="B5:C5"/>
    <mergeCell ref="F5:F6"/>
    <mergeCell ref="J5:K5"/>
    <mergeCell ref="L5:L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5</vt:i4>
      </vt:variant>
    </vt:vector>
  </HeadingPairs>
  <TitlesOfParts>
    <vt:vector size="12" baseType="lpstr">
      <vt:lpstr>영종(송도)</vt:lpstr>
      <vt:lpstr>영종(계양)</vt:lpstr>
      <vt:lpstr>강화</vt:lpstr>
      <vt:lpstr>드림파크</vt:lpstr>
      <vt:lpstr>LNG</vt:lpstr>
      <vt:lpstr>선수촌</vt:lpstr>
      <vt:lpstr>화성사격장</vt:lpstr>
      <vt:lpstr>LNG!Print_Area</vt:lpstr>
      <vt:lpstr>강화!Print_Area</vt:lpstr>
      <vt:lpstr>드림파크!Print_Area</vt:lpstr>
      <vt:lpstr>'영종(계양)'!Print_Area</vt:lpstr>
      <vt:lpstr>'영종(송도)'!Print_Area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2014-08-31T10:07:06Z</cp:lastPrinted>
  <dcterms:created xsi:type="dcterms:W3CDTF">2014-08-10T04:08:03Z</dcterms:created>
  <dcterms:modified xsi:type="dcterms:W3CDTF">2014-09-11T00:44:16Z</dcterms:modified>
</cp:coreProperties>
</file>